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131" i="1" l="1"/>
  <c r="F80" i="1" l="1"/>
  <c r="F69" i="1"/>
  <c r="F68" i="1"/>
  <c r="F67" i="1"/>
  <c r="F66" i="1"/>
  <c r="F65" i="1"/>
  <c r="F64" i="1"/>
  <c r="F63" i="1"/>
  <c r="F61" i="1"/>
  <c r="F60" i="1"/>
  <c r="F48" i="1"/>
  <c r="F47" i="1"/>
  <c r="F46" i="1"/>
  <c r="F45" i="1"/>
  <c r="F34" i="1"/>
  <c r="F33" i="1"/>
  <c r="F32" i="1"/>
  <c r="F29" i="1"/>
  <c r="F27" i="1"/>
  <c r="F26" i="1"/>
  <c r="F25" i="1"/>
  <c r="F24" i="1"/>
  <c r="F23" i="1"/>
  <c r="F20" i="1"/>
  <c r="F16" i="1"/>
  <c r="D288" i="1" l="1"/>
  <c r="D504" i="1"/>
  <c r="D469" i="1" s="1"/>
  <c r="D464" i="1" s="1"/>
  <c r="D526" i="1"/>
  <c r="D521" i="1"/>
  <c r="D101" i="1"/>
  <c r="D96" i="1" s="1"/>
  <c r="G2856" i="1"/>
  <c r="E2856" i="1"/>
  <c r="D2856" i="1"/>
  <c r="F2859" i="1"/>
  <c r="G2595" i="1"/>
  <c r="E2595" i="1"/>
  <c r="D2595" i="1"/>
  <c r="F2598" i="1"/>
  <c r="E2496" i="1"/>
  <c r="G2588" i="1"/>
  <c r="F2588" i="1"/>
  <c r="G2585" i="1"/>
  <c r="E2585" i="1"/>
  <c r="D2585" i="1"/>
  <c r="F2527" i="1"/>
  <c r="G2524" i="1"/>
  <c r="E2524" i="1"/>
  <c r="D2524" i="1"/>
  <c r="G2393" i="1"/>
  <c r="E2393" i="1"/>
  <c r="D2393" i="1"/>
  <c r="G2385" i="1"/>
  <c r="E2385" i="1"/>
  <c r="D2385" i="1"/>
  <c r="G2375" i="1"/>
  <c r="E2375" i="1"/>
  <c r="D2375" i="1"/>
  <c r="G2354" i="1"/>
  <c r="G2353" i="1" s="1"/>
  <c r="E2354" i="1"/>
  <c r="E2353" i="1" s="1"/>
  <c r="G2370" i="1"/>
  <c r="E2370" i="1"/>
  <c r="D2370" i="1"/>
  <c r="G2368" i="1"/>
  <c r="E2368" i="1"/>
  <c r="D2368" i="1"/>
  <c r="G2366" i="1"/>
  <c r="E2366" i="1"/>
  <c r="D2366" i="1"/>
  <c r="G2364" i="1"/>
  <c r="E2364" i="1"/>
  <c r="D2364" i="1"/>
  <c r="G2362" i="1"/>
  <c r="E2362" i="1"/>
  <c r="D2362" i="1"/>
  <c r="G2360" i="1"/>
  <c r="E2360" i="1"/>
  <c r="D2360" i="1"/>
  <c r="G2358" i="1"/>
  <c r="E2358" i="1"/>
  <c r="D2358" i="1"/>
  <c r="G2356" i="1"/>
  <c r="E2356" i="1"/>
  <c r="D2356" i="1"/>
  <c r="G2351" i="1"/>
  <c r="E2351" i="1"/>
  <c r="D2351" i="1"/>
  <c r="G2349" i="1"/>
  <c r="E2349" i="1"/>
  <c r="D2349" i="1"/>
  <c r="G2344" i="1"/>
  <c r="E2344" i="1"/>
  <c r="D2344" i="1"/>
  <c r="G2343" i="1"/>
  <c r="G2309" i="1"/>
  <c r="E2309" i="1"/>
  <c r="D2309" i="1"/>
  <c r="F2324" i="1"/>
  <c r="F2317" i="1"/>
  <c r="F2315" i="1"/>
  <c r="G2302" i="1"/>
  <c r="E2302" i="1"/>
  <c r="D2302" i="1"/>
  <c r="G2300" i="1"/>
  <c r="E2300" i="1"/>
  <c r="D2300" i="1"/>
  <c r="G2298" i="1"/>
  <c r="E2298" i="1"/>
  <c r="D2298" i="1"/>
  <c r="F2207" i="1"/>
  <c r="F2205" i="1"/>
  <c r="F2203" i="1"/>
  <c r="F2169" i="1"/>
  <c r="F2167" i="1"/>
  <c r="F2168" i="1"/>
  <c r="F2155" i="1"/>
  <c r="G2132" i="1"/>
  <c r="F2134" i="1"/>
  <c r="D2132" i="1"/>
  <c r="E2132" i="1"/>
  <c r="E2348" i="1" l="1"/>
  <c r="E2347" i="1" s="1"/>
  <c r="E2346" i="1" s="1"/>
  <c r="F2585" i="1"/>
  <c r="F2393" i="1"/>
  <c r="F2856" i="1"/>
  <c r="F2524" i="1"/>
  <c r="F2385" i="1"/>
  <c r="G2348" i="1"/>
  <c r="G2347" i="1" s="1"/>
  <c r="G2346" i="1" s="1"/>
  <c r="D2348" i="1"/>
  <c r="F2132" i="1"/>
  <c r="D2347" i="1" l="1"/>
  <c r="F2348" i="1"/>
  <c r="D2346" i="1" l="1"/>
  <c r="F2346" i="1" s="1"/>
  <c r="F2347" i="1"/>
  <c r="E1455" i="1" l="1"/>
  <c r="D1455" i="1"/>
  <c r="E1454" i="1"/>
  <c r="D1454" i="1"/>
  <c r="E1453" i="1"/>
  <c r="D1453" i="1"/>
  <c r="E1452" i="1"/>
  <c r="D1452" i="1"/>
  <c r="E1451" i="1"/>
  <c r="D1451" i="1"/>
  <c r="E1445" i="1"/>
  <c r="D1445" i="1"/>
  <c r="E1444" i="1"/>
  <c r="E1439" i="1" s="1"/>
  <c r="D1444" i="1"/>
  <c r="D1439" i="1" s="1"/>
  <c r="E1443" i="1"/>
  <c r="E1438" i="1" s="1"/>
  <c r="D1443" i="1"/>
  <c r="D1438" i="1" s="1"/>
  <c r="E1442" i="1"/>
  <c r="E1437" i="1" s="1"/>
  <c r="D1442" i="1"/>
  <c r="D1437" i="1" s="1"/>
  <c r="E1441" i="1"/>
  <c r="D1441" i="1"/>
  <c r="E1450" i="1" l="1"/>
  <c r="E1440" i="1"/>
  <c r="E1436" i="1"/>
  <c r="E1435" i="1" s="1"/>
  <c r="D1450" i="1"/>
  <c r="D1440" i="1"/>
  <c r="D1436" i="1"/>
  <c r="D1435" i="1" s="1"/>
  <c r="G1430" i="1"/>
  <c r="E1430" i="1"/>
  <c r="D1430" i="1"/>
  <c r="G1429" i="1"/>
  <c r="E1429" i="1"/>
  <c r="E1424" i="1" s="1"/>
  <c r="E1419" i="1" s="1"/>
  <c r="D1429" i="1"/>
  <c r="D1424" i="1" s="1"/>
  <c r="D1419" i="1" s="1"/>
  <c r="G1428" i="1"/>
  <c r="G1423" i="1" s="1"/>
  <c r="G1418" i="1" s="1"/>
  <c r="E1428" i="1"/>
  <c r="E1423" i="1" s="1"/>
  <c r="E1418" i="1" s="1"/>
  <c r="D1428" i="1"/>
  <c r="D1423" i="1" s="1"/>
  <c r="D1418" i="1" s="1"/>
  <c r="G1427" i="1"/>
  <c r="G1422" i="1" s="1"/>
  <c r="G1417" i="1" s="1"/>
  <c r="E1427" i="1"/>
  <c r="E1422" i="1" s="1"/>
  <c r="E1417" i="1" s="1"/>
  <c r="D1427" i="1"/>
  <c r="D1422" i="1" s="1"/>
  <c r="D1417" i="1" s="1"/>
  <c r="G1426" i="1"/>
  <c r="E1426" i="1"/>
  <c r="E1421" i="1" s="1"/>
  <c r="E1416" i="1" s="1"/>
  <c r="D1426" i="1"/>
  <c r="G1424" i="1"/>
  <c r="G1419" i="1" s="1"/>
  <c r="D1622" i="1"/>
  <c r="D1621" i="1"/>
  <c r="D1537" i="1"/>
  <c r="D1534" i="1"/>
  <c r="D1536" i="1"/>
  <c r="D1535" i="1"/>
  <c r="E1895" i="1"/>
  <c r="D1895" i="1"/>
  <c r="G1425" i="1" l="1"/>
  <c r="E1425" i="1"/>
  <c r="E1415" i="1"/>
  <c r="D1425" i="1"/>
  <c r="E1420" i="1"/>
  <c r="D1421" i="1"/>
  <c r="G1421" i="1"/>
  <c r="D1533" i="1"/>
  <c r="D1618" i="1"/>
  <c r="G1020" i="1"/>
  <c r="E1020" i="1"/>
  <c r="D1020" i="1"/>
  <c r="G1021" i="1"/>
  <c r="E1021" i="1"/>
  <c r="D1021" i="1"/>
  <c r="E1018" i="1"/>
  <c r="G1018" i="1"/>
  <c r="D1029" i="1"/>
  <c r="D1024" i="1" s="1"/>
  <c r="D1018" i="1" s="1"/>
  <c r="D1030" i="1"/>
  <c r="D1025" i="1" s="1"/>
  <c r="D1019" i="1" s="1"/>
  <c r="E1030" i="1"/>
  <c r="E1025" i="1" s="1"/>
  <c r="E1019" i="1" s="1"/>
  <c r="G1030" i="1"/>
  <c r="G1025" i="1" s="1"/>
  <c r="G1019" i="1" s="1"/>
  <c r="F2398" i="1"/>
  <c r="G2400" i="1"/>
  <c r="E2400" i="1"/>
  <c r="D2400" i="1"/>
  <c r="G2399" i="1"/>
  <c r="E2399" i="1"/>
  <c r="D2399" i="1"/>
  <c r="D1420" i="1" l="1"/>
  <c r="D1416" i="1"/>
  <c r="D1415" i="1" s="1"/>
  <c r="G1420" i="1"/>
  <c r="G1416" i="1"/>
  <c r="G1415" i="1" s="1"/>
  <c r="G1017" i="1"/>
  <c r="D1017" i="1"/>
  <c r="E1017" i="1"/>
  <c r="F2400" i="1"/>
  <c r="F2399" i="1"/>
  <c r="D994" i="1"/>
  <c r="E994" i="1"/>
  <c r="G994" i="1"/>
  <c r="F972" i="1"/>
  <c r="F822" i="1"/>
  <c r="F807" i="1"/>
  <c r="G794" i="1"/>
  <c r="E794" i="1"/>
  <c r="D794" i="1"/>
  <c r="G795" i="1"/>
  <c r="E795" i="1"/>
  <c r="D795" i="1"/>
  <c r="G796" i="1"/>
  <c r="E796" i="1"/>
  <c r="F795" i="1" l="1"/>
  <c r="G793" i="1"/>
  <c r="E793" i="1"/>
  <c r="F794" i="1"/>
  <c r="G230" i="1"/>
  <c r="D230" i="1"/>
  <c r="F3162" i="1"/>
  <c r="F3161" i="1"/>
  <c r="F3160" i="1"/>
  <c r="G3159" i="1"/>
  <c r="G3155" i="1" s="1"/>
  <c r="G3150" i="1" s="1"/>
  <c r="G3145" i="1" s="1"/>
  <c r="E3159" i="1"/>
  <c r="D3159" i="1"/>
  <c r="D3154" i="1" s="1"/>
  <c r="D3149" i="1" s="1"/>
  <c r="G3153" i="1"/>
  <c r="G3148" i="1" s="1"/>
  <c r="E3153" i="1"/>
  <c r="E3148" i="1" s="1"/>
  <c r="D3153" i="1"/>
  <c r="D3148" i="1" s="1"/>
  <c r="G3152" i="1"/>
  <c r="G3147" i="1" s="1"/>
  <c r="E3152" i="1"/>
  <c r="E3147" i="1" s="1"/>
  <c r="D3152" i="1"/>
  <c r="D3147" i="1" s="1"/>
  <c r="G3151" i="1"/>
  <c r="G3146" i="1" s="1"/>
  <c r="E3151" i="1"/>
  <c r="E3146" i="1" s="1"/>
  <c r="D3151" i="1"/>
  <c r="D3146" i="1" s="1"/>
  <c r="F3143" i="1"/>
  <c r="G3142" i="1"/>
  <c r="G3137" i="1" s="1"/>
  <c r="G3132" i="1" s="1"/>
  <c r="E3142" i="1"/>
  <c r="D3142" i="1"/>
  <c r="D3138" i="1" s="1"/>
  <c r="D3133" i="1" s="1"/>
  <c r="D3128" i="1" s="1"/>
  <c r="G3136" i="1"/>
  <c r="G3131" i="1" s="1"/>
  <c r="E3136" i="1"/>
  <c r="E3131" i="1" s="1"/>
  <c r="D3136" i="1"/>
  <c r="D3131" i="1" s="1"/>
  <c r="G3135" i="1"/>
  <c r="G3130" i="1" s="1"/>
  <c r="E3135" i="1"/>
  <c r="E3130" i="1" s="1"/>
  <c r="D3135" i="1"/>
  <c r="D3130" i="1" s="1"/>
  <c r="G3134" i="1"/>
  <c r="G3129" i="1" s="1"/>
  <c r="E3134" i="1"/>
  <c r="E3129" i="1" s="1"/>
  <c r="D3134" i="1"/>
  <c r="D3129" i="1" s="1"/>
  <c r="F3126" i="1"/>
  <c r="G3125" i="1"/>
  <c r="G3120" i="1" s="1"/>
  <c r="G3115" i="1" s="1"/>
  <c r="E3125" i="1"/>
  <c r="D3125" i="1"/>
  <c r="D3121" i="1" s="1"/>
  <c r="D3116" i="1" s="1"/>
  <c r="D3111" i="1" s="1"/>
  <c r="G3119" i="1"/>
  <c r="G3114" i="1" s="1"/>
  <c r="E3119" i="1"/>
  <c r="E3114" i="1" s="1"/>
  <c r="D3119" i="1"/>
  <c r="D3114" i="1" s="1"/>
  <c r="G3118" i="1"/>
  <c r="G3113" i="1" s="1"/>
  <c r="E3118" i="1"/>
  <c r="E3113" i="1" s="1"/>
  <c r="D3118" i="1"/>
  <c r="D3113" i="1" s="1"/>
  <c r="G3117" i="1"/>
  <c r="G3112" i="1" s="1"/>
  <c r="E3117" i="1"/>
  <c r="E3112" i="1" s="1"/>
  <c r="D3117" i="1"/>
  <c r="D3112" i="1" s="1"/>
  <c r="F3109" i="1"/>
  <c r="F3108" i="1"/>
  <c r="G3106" i="1"/>
  <c r="G3103" i="1" s="1"/>
  <c r="G3098" i="1" s="1"/>
  <c r="G3093" i="1" s="1"/>
  <c r="E3106" i="1"/>
  <c r="E3103" i="1" s="1"/>
  <c r="D3106" i="1"/>
  <c r="D3103" i="1" s="1"/>
  <c r="D3098" i="1" s="1"/>
  <c r="D3093" i="1" s="1"/>
  <c r="G3102" i="1"/>
  <c r="G3097" i="1" s="1"/>
  <c r="E3102" i="1"/>
  <c r="E3097" i="1" s="1"/>
  <c r="D3102" i="1"/>
  <c r="D3097" i="1" s="1"/>
  <c r="G3100" i="1"/>
  <c r="G3095" i="1" s="1"/>
  <c r="E3100" i="1"/>
  <c r="D3100" i="1"/>
  <c r="D3095" i="1" s="1"/>
  <c r="G3099" i="1"/>
  <c r="G3094" i="1" s="1"/>
  <c r="E3099" i="1"/>
  <c r="E3094" i="1" s="1"/>
  <c r="D3099" i="1"/>
  <c r="D3094" i="1" s="1"/>
  <c r="F3055" i="1"/>
  <c r="F3054" i="1"/>
  <c r="G3053" i="1"/>
  <c r="G3049" i="1" s="1"/>
  <c r="G3044" i="1" s="1"/>
  <c r="G3039" i="1" s="1"/>
  <c r="E3053" i="1"/>
  <c r="E3049" i="1" s="1"/>
  <c r="E3044" i="1" s="1"/>
  <c r="E3039" i="1" s="1"/>
  <c r="D3053" i="1"/>
  <c r="D3049" i="1" s="1"/>
  <c r="D3044" i="1" s="1"/>
  <c r="D3039" i="1" s="1"/>
  <c r="G3047" i="1"/>
  <c r="G3042" i="1" s="1"/>
  <c r="E3047" i="1"/>
  <c r="E3042" i="1" s="1"/>
  <c r="D3047" i="1"/>
  <c r="D3042" i="1" s="1"/>
  <c r="G3046" i="1"/>
  <c r="G3041" i="1" s="1"/>
  <c r="E3046" i="1"/>
  <c r="E3041" i="1" s="1"/>
  <c r="D3046" i="1"/>
  <c r="D3041" i="1" s="1"/>
  <c r="G3045" i="1"/>
  <c r="G3040" i="1" s="1"/>
  <c r="E3045" i="1"/>
  <c r="D3045" i="1"/>
  <c r="D3040" i="1" s="1"/>
  <c r="F3037" i="1"/>
  <c r="F3036" i="1"/>
  <c r="F3035" i="1"/>
  <c r="G3034" i="1"/>
  <c r="G3030" i="1" s="1"/>
  <c r="G3025" i="1" s="1"/>
  <c r="G3020" i="1" s="1"/>
  <c r="E3034" i="1"/>
  <c r="E3030" i="1" s="1"/>
  <c r="E3025" i="1" s="1"/>
  <c r="E3020" i="1" s="1"/>
  <c r="D3034" i="1"/>
  <c r="G3028" i="1"/>
  <c r="G3023" i="1" s="1"/>
  <c r="E3028" i="1"/>
  <c r="D3028" i="1"/>
  <c r="G3027" i="1"/>
  <c r="G3022" i="1" s="1"/>
  <c r="E3027" i="1"/>
  <c r="E3022" i="1" s="1"/>
  <c r="D3027" i="1"/>
  <c r="D3022" i="1" s="1"/>
  <c r="G3026" i="1"/>
  <c r="G3021" i="1" s="1"/>
  <c r="E3026" i="1"/>
  <c r="E3021" i="1" s="1"/>
  <c r="D3026" i="1"/>
  <c r="D3021" i="1" s="1"/>
  <c r="E3023" i="1"/>
  <c r="D3023" i="1"/>
  <c r="F3011" i="1"/>
  <c r="F3008" i="1"/>
  <c r="F3006" i="1"/>
  <c r="G3003" i="1"/>
  <c r="E3003" i="1"/>
  <c r="F3003" i="1" s="1"/>
  <c r="G2991" i="1"/>
  <c r="F2991" i="1"/>
  <c r="G2988" i="1"/>
  <c r="F2988" i="1"/>
  <c r="G2986" i="1"/>
  <c r="F2986" i="1"/>
  <c r="E2983" i="1"/>
  <c r="F2983" i="1" s="1"/>
  <c r="G2981" i="1"/>
  <c r="F2981" i="1"/>
  <c r="E2978" i="1"/>
  <c r="G2978" i="1" s="1"/>
  <c r="D2978" i="1"/>
  <c r="G2977" i="1"/>
  <c r="G2972" i="1" s="1"/>
  <c r="G2966" i="1" s="1"/>
  <c r="E2977" i="1"/>
  <c r="E2972" i="1" s="1"/>
  <c r="E2966" i="1" s="1"/>
  <c r="D2977" i="1"/>
  <c r="D2972" i="1" s="1"/>
  <c r="D2966" i="1" s="1"/>
  <c r="E2976" i="1"/>
  <c r="D2976" i="1"/>
  <c r="G2975" i="1"/>
  <c r="G2970" i="1" s="1"/>
  <c r="E2975" i="1"/>
  <c r="E2970" i="1" s="1"/>
  <c r="E2964" i="1" s="1"/>
  <c r="D2975" i="1"/>
  <c r="G2974" i="1"/>
  <c r="E2974" i="1"/>
  <c r="D2974" i="1"/>
  <c r="D2969" i="1" s="1"/>
  <c r="D2963" i="1" s="1"/>
  <c r="D2964" i="1"/>
  <c r="G2963" i="1"/>
  <c r="E2963" i="1"/>
  <c r="D3155" i="1" l="1"/>
  <c r="D3150" i="1" s="1"/>
  <c r="D3145" i="1" s="1"/>
  <c r="D3137" i="1"/>
  <c r="D3132" i="1" s="1"/>
  <c r="D3101" i="1"/>
  <c r="D3096" i="1" s="1"/>
  <c r="D3017" i="1" s="1"/>
  <c r="D3120" i="1"/>
  <c r="D3115" i="1" s="1"/>
  <c r="G3029" i="1"/>
  <c r="G3024" i="1" s="1"/>
  <c r="E3048" i="1"/>
  <c r="E3043" i="1" s="1"/>
  <c r="F2978" i="1"/>
  <c r="D3048" i="1"/>
  <c r="D3043" i="1" s="1"/>
  <c r="E3029" i="1"/>
  <c r="E3024" i="1" s="1"/>
  <c r="G3154" i="1"/>
  <c r="G3149" i="1" s="1"/>
  <c r="F2976" i="1"/>
  <c r="D2973" i="1"/>
  <c r="D2971" i="1" s="1"/>
  <c r="D2968" i="1" s="1"/>
  <c r="G3016" i="1"/>
  <c r="G3048" i="1"/>
  <c r="G3043" i="1" s="1"/>
  <c r="G3121" i="1"/>
  <c r="G3116" i="1" s="1"/>
  <c r="G3111" i="1" s="1"/>
  <c r="G3138" i="1"/>
  <c r="G3133" i="1" s="1"/>
  <c r="G3128" i="1" s="1"/>
  <c r="G3015" i="1"/>
  <c r="F3125" i="1"/>
  <c r="G2976" i="1"/>
  <c r="E3001" i="1"/>
  <c r="F3001" i="1" s="1"/>
  <c r="F3053" i="1"/>
  <c r="F3103" i="1"/>
  <c r="F3106" i="1"/>
  <c r="F3049" i="1"/>
  <c r="E3095" i="1"/>
  <c r="E3098" i="1"/>
  <c r="E3101" i="1"/>
  <c r="F3142" i="1"/>
  <c r="D3015" i="1"/>
  <c r="F3034" i="1"/>
  <c r="E3040" i="1"/>
  <c r="E3015" i="1" s="1"/>
  <c r="D3016" i="1"/>
  <c r="F3044" i="1"/>
  <c r="F3159" i="1"/>
  <c r="D3029" i="1"/>
  <c r="D3030" i="1"/>
  <c r="F3039" i="1"/>
  <c r="E3120" i="1"/>
  <c r="E3121" i="1"/>
  <c r="E3137" i="1"/>
  <c r="E3138" i="1"/>
  <c r="E3154" i="1"/>
  <c r="E3155" i="1"/>
  <c r="G3101" i="1"/>
  <c r="G3096" i="1" s="1"/>
  <c r="G3017" i="1" s="1"/>
  <c r="G2964" i="1"/>
  <c r="E2973" i="1"/>
  <c r="G2983" i="1"/>
  <c r="F3048" i="1" l="1"/>
  <c r="F3043" i="1"/>
  <c r="D2965" i="1"/>
  <c r="D2962" i="1" s="1"/>
  <c r="E3016" i="1"/>
  <c r="G3018" i="1"/>
  <c r="G3001" i="1"/>
  <c r="G2998" i="1" s="1"/>
  <c r="E2998" i="1"/>
  <c r="F2998" i="1" s="1"/>
  <c r="G3014" i="1"/>
  <c r="G2973" i="1"/>
  <c r="F3101" i="1"/>
  <c r="E3096" i="1"/>
  <c r="F3098" i="1"/>
  <c r="E3093" i="1"/>
  <c r="F3093" i="1" s="1"/>
  <c r="F3155" i="1"/>
  <c r="E3150" i="1"/>
  <c r="F3121" i="1"/>
  <c r="E3116" i="1"/>
  <c r="F3029" i="1"/>
  <c r="D3024" i="1"/>
  <c r="D3018" i="1" s="1"/>
  <c r="F3137" i="1"/>
  <c r="E3132" i="1"/>
  <c r="F3132" i="1" s="1"/>
  <c r="D3025" i="1"/>
  <c r="F3030" i="1"/>
  <c r="F3138" i="1"/>
  <c r="E3133" i="1"/>
  <c r="F3154" i="1"/>
  <c r="E3149" i="1"/>
  <c r="F3149" i="1" s="1"/>
  <c r="F3120" i="1"/>
  <c r="E3115" i="1"/>
  <c r="F2973" i="1"/>
  <c r="G2971" i="1" l="1"/>
  <c r="G2968" i="1" s="1"/>
  <c r="E2971" i="1"/>
  <c r="E2965" i="1" s="1"/>
  <c r="F3096" i="1"/>
  <c r="E3017" i="1"/>
  <c r="F3017" i="1" s="1"/>
  <c r="F3115" i="1"/>
  <c r="E3018" i="1"/>
  <c r="F3133" i="1"/>
  <c r="E3128" i="1"/>
  <c r="F3128" i="1" s="1"/>
  <c r="F3116" i="1"/>
  <c r="E3111" i="1"/>
  <c r="F3025" i="1"/>
  <c r="D3020" i="1"/>
  <c r="D3014" i="1" s="1"/>
  <c r="F3024" i="1"/>
  <c r="F3150" i="1"/>
  <c r="E3145" i="1"/>
  <c r="F3145" i="1" s="1"/>
  <c r="G2965" i="1" l="1"/>
  <c r="G2962" i="1" s="1"/>
  <c r="F2971" i="1"/>
  <c r="E2968" i="1"/>
  <c r="F2968" i="1" s="1"/>
  <c r="F3020" i="1"/>
  <c r="F3111" i="1"/>
  <c r="E3014" i="1"/>
  <c r="F3018" i="1"/>
  <c r="F2965" i="1"/>
  <c r="E2962" i="1"/>
  <c r="F2962" i="1" s="1"/>
  <c r="F3014" i="1" l="1"/>
  <c r="G2959" i="1"/>
  <c r="G2956" i="1" s="1"/>
  <c r="F2959" i="1"/>
  <c r="E2956" i="1"/>
  <c r="D2956" i="1"/>
  <c r="G2954" i="1"/>
  <c r="G2951" i="1" s="1"/>
  <c r="F2954" i="1"/>
  <c r="E2951" i="1"/>
  <c r="D2951" i="1"/>
  <c r="G2949" i="1"/>
  <c r="G2946" i="1" s="1"/>
  <c r="F2949" i="1"/>
  <c r="E2946" i="1"/>
  <c r="D2946" i="1"/>
  <c r="G2944" i="1"/>
  <c r="G2941" i="1" s="1"/>
  <c r="F2944" i="1"/>
  <c r="E2941" i="1"/>
  <c r="D2941" i="1"/>
  <c r="G2939" i="1"/>
  <c r="G2936" i="1" s="1"/>
  <c r="F2939" i="1"/>
  <c r="E2936" i="1"/>
  <c r="D2936" i="1"/>
  <c r="G2934" i="1"/>
  <c r="G2931" i="1" s="1"/>
  <c r="F2934" i="1"/>
  <c r="E2931" i="1"/>
  <c r="D2931" i="1"/>
  <c r="G2929" i="1"/>
  <c r="G2926" i="1" s="1"/>
  <c r="F2929" i="1"/>
  <c r="E2926" i="1"/>
  <c r="D2926" i="1"/>
  <c r="G2924" i="1"/>
  <c r="G2921" i="1" s="1"/>
  <c r="F2924" i="1"/>
  <c r="E2921" i="1"/>
  <c r="D2921" i="1"/>
  <c r="G2919" i="1"/>
  <c r="G2916" i="1" s="1"/>
  <c r="F2919" i="1"/>
  <c r="E2916" i="1"/>
  <c r="D2916" i="1"/>
  <c r="G2914" i="1"/>
  <c r="G2911" i="1" s="1"/>
  <c r="F2914" i="1"/>
  <c r="E2911" i="1"/>
  <c r="D2911" i="1"/>
  <c r="G2909" i="1"/>
  <c r="G2906" i="1" s="1"/>
  <c r="F2909" i="1"/>
  <c r="E2906" i="1"/>
  <c r="D2906" i="1"/>
  <c r="G2904" i="1"/>
  <c r="G2901" i="1" s="1"/>
  <c r="F2904" i="1"/>
  <c r="E2901" i="1"/>
  <c r="D2901" i="1"/>
  <c r="G2899" i="1"/>
  <c r="G2896" i="1" s="1"/>
  <c r="F2899" i="1"/>
  <c r="E2896" i="1"/>
  <c r="D2896" i="1"/>
  <c r="G2894" i="1"/>
  <c r="G2891" i="1" s="1"/>
  <c r="F2894" i="1"/>
  <c r="E2891" i="1"/>
  <c r="D2891" i="1"/>
  <c r="G2889" i="1"/>
  <c r="G2886" i="1" s="1"/>
  <c r="F2889" i="1"/>
  <c r="E2886" i="1"/>
  <c r="D2886" i="1"/>
  <c r="G2884" i="1"/>
  <c r="G2881" i="1" s="1"/>
  <c r="F2884" i="1"/>
  <c r="E2881" i="1"/>
  <c r="D2881" i="1"/>
  <c r="F2879" i="1"/>
  <c r="G2876" i="1"/>
  <c r="E2876" i="1"/>
  <c r="D2876" i="1"/>
  <c r="G2874" i="1"/>
  <c r="G2871" i="1" s="1"/>
  <c r="F2874" i="1"/>
  <c r="E2871" i="1"/>
  <c r="D2871" i="1"/>
  <c r="G2869" i="1"/>
  <c r="G2866" i="1" s="1"/>
  <c r="F2869" i="1"/>
  <c r="E2866" i="1"/>
  <c r="D2866" i="1"/>
  <c r="G2864" i="1"/>
  <c r="G2861" i="1" s="1"/>
  <c r="F2864" i="1"/>
  <c r="E2861" i="1"/>
  <c r="D2861" i="1"/>
  <c r="E2854" i="1"/>
  <c r="E2851" i="1" s="1"/>
  <c r="D2854" i="1"/>
  <c r="D2851" i="1" s="1"/>
  <c r="G2850" i="1"/>
  <c r="E2850" i="1"/>
  <c r="D2850" i="1"/>
  <c r="G2848" i="1"/>
  <c r="E2848" i="1"/>
  <c r="D2848" i="1"/>
  <c r="G2847" i="1"/>
  <c r="E2847" i="1"/>
  <c r="D2847" i="1"/>
  <c r="G2843" i="1"/>
  <c r="G2840" i="1" s="1"/>
  <c r="F2843" i="1"/>
  <c r="E2840" i="1"/>
  <c r="D2840" i="1"/>
  <c r="G2838" i="1"/>
  <c r="G2835" i="1" s="1"/>
  <c r="F2838" i="1"/>
  <c r="E2835" i="1"/>
  <c r="D2835" i="1"/>
  <c r="G2833" i="1"/>
  <c r="G2830" i="1" s="1"/>
  <c r="F2833" i="1"/>
  <c r="E2830" i="1"/>
  <c r="D2830" i="1"/>
  <c r="G2828" i="1"/>
  <c r="G2825" i="1" s="1"/>
  <c r="F2828" i="1"/>
  <c r="E2825" i="1"/>
  <c r="D2825" i="1"/>
  <c r="G2823" i="1"/>
  <c r="G2820" i="1" s="1"/>
  <c r="F2823" i="1"/>
  <c r="E2820" i="1"/>
  <c r="D2820" i="1"/>
  <c r="G2818" i="1"/>
  <c r="G2815" i="1" s="1"/>
  <c r="F2818" i="1"/>
  <c r="E2815" i="1"/>
  <c r="D2815" i="1"/>
  <c r="G2813" i="1"/>
  <c r="G2810" i="1" s="1"/>
  <c r="F2813" i="1"/>
  <c r="E2810" i="1"/>
  <c r="D2810" i="1"/>
  <c r="G2808" i="1"/>
  <c r="F2808" i="1"/>
  <c r="G2807" i="1"/>
  <c r="G2592" i="1" s="1"/>
  <c r="G2577" i="1" s="1"/>
  <c r="F2807" i="1"/>
  <c r="E2805" i="1"/>
  <c r="D2805" i="1"/>
  <c r="G2803" i="1"/>
  <c r="G2800" i="1" s="1"/>
  <c r="F2803" i="1"/>
  <c r="E2800" i="1"/>
  <c r="D2800" i="1"/>
  <c r="G2798" i="1"/>
  <c r="G2795" i="1" s="1"/>
  <c r="F2798" i="1"/>
  <c r="E2795" i="1"/>
  <c r="D2795" i="1"/>
  <c r="G2793" i="1"/>
  <c r="G2790" i="1" s="1"/>
  <c r="F2793" i="1"/>
  <c r="E2790" i="1"/>
  <c r="D2790" i="1"/>
  <c r="G2788" i="1"/>
  <c r="G2785" i="1" s="1"/>
  <c r="F2788" i="1"/>
  <c r="E2785" i="1"/>
  <c r="D2785" i="1"/>
  <c r="G2783" i="1"/>
  <c r="G2780" i="1" s="1"/>
  <c r="F2783" i="1"/>
  <c r="E2780" i="1"/>
  <c r="D2780" i="1"/>
  <c r="G2778" i="1"/>
  <c r="G2775" i="1" s="1"/>
  <c r="F2778" i="1"/>
  <c r="E2775" i="1"/>
  <c r="D2775" i="1"/>
  <c r="G2773" i="1"/>
  <c r="G2770" i="1" s="1"/>
  <c r="F2773" i="1"/>
  <c r="E2770" i="1"/>
  <c r="D2770" i="1"/>
  <c r="G2768" i="1"/>
  <c r="G2765" i="1" s="1"/>
  <c r="F2768" i="1"/>
  <c r="E2765" i="1"/>
  <c r="D2765" i="1"/>
  <c r="G2763" i="1"/>
  <c r="G2760" i="1" s="1"/>
  <c r="F2763" i="1"/>
  <c r="E2760" i="1"/>
  <c r="D2760" i="1"/>
  <c r="G2758" i="1"/>
  <c r="G2755" i="1" s="1"/>
  <c r="F2758" i="1"/>
  <c r="E2755" i="1"/>
  <c r="D2755" i="1"/>
  <c r="G2753" i="1"/>
  <c r="G2750" i="1" s="1"/>
  <c r="F2753" i="1"/>
  <c r="E2750" i="1"/>
  <c r="D2750" i="1"/>
  <c r="G2748" i="1"/>
  <c r="G2745" i="1" s="1"/>
  <c r="F2748" i="1"/>
  <c r="E2745" i="1"/>
  <c r="D2745" i="1"/>
  <c r="G2743" i="1"/>
  <c r="G2740" i="1" s="1"/>
  <c r="F2743" i="1"/>
  <c r="E2740" i="1"/>
  <c r="D2740" i="1"/>
  <c r="G2738" i="1"/>
  <c r="G2735" i="1" s="1"/>
  <c r="F2738" i="1"/>
  <c r="E2735" i="1"/>
  <c r="D2735" i="1"/>
  <c r="G2733" i="1"/>
  <c r="G2730" i="1" s="1"/>
  <c r="F2733" i="1"/>
  <c r="E2730" i="1"/>
  <c r="D2730" i="1"/>
  <c r="G2728" i="1"/>
  <c r="G2725" i="1" s="1"/>
  <c r="F2728" i="1"/>
  <c r="E2725" i="1"/>
  <c r="D2725" i="1"/>
  <c r="G2723" i="1"/>
  <c r="G2720" i="1" s="1"/>
  <c r="F2723" i="1"/>
  <c r="E2720" i="1"/>
  <c r="D2720" i="1"/>
  <c r="G2718" i="1"/>
  <c r="G2715" i="1" s="1"/>
  <c r="F2718" i="1"/>
  <c r="E2715" i="1"/>
  <c r="D2715" i="1"/>
  <c r="G2713" i="1"/>
  <c r="G2710" i="1" s="1"/>
  <c r="F2713" i="1"/>
  <c r="E2710" i="1"/>
  <c r="D2710" i="1"/>
  <c r="G2708" i="1"/>
  <c r="G2705" i="1" s="1"/>
  <c r="F2708" i="1"/>
  <c r="E2705" i="1"/>
  <c r="D2705" i="1"/>
  <c r="G2703" i="1"/>
  <c r="G2700" i="1" s="1"/>
  <c r="F2703" i="1"/>
  <c r="E2700" i="1"/>
  <c r="D2700" i="1"/>
  <c r="G2698" i="1"/>
  <c r="G2695" i="1" s="1"/>
  <c r="F2698" i="1"/>
  <c r="E2695" i="1"/>
  <c r="D2695" i="1"/>
  <c r="G2693" i="1"/>
  <c r="G2690" i="1" s="1"/>
  <c r="F2693" i="1"/>
  <c r="E2690" i="1"/>
  <c r="D2690" i="1"/>
  <c r="G2688" i="1"/>
  <c r="G2685" i="1" s="1"/>
  <c r="F2688" i="1"/>
  <c r="E2685" i="1"/>
  <c r="D2685" i="1"/>
  <c r="G2683" i="1"/>
  <c r="G2680" i="1" s="1"/>
  <c r="F2683" i="1"/>
  <c r="E2680" i="1"/>
  <c r="D2680" i="1"/>
  <c r="G2678" i="1"/>
  <c r="G2675" i="1" s="1"/>
  <c r="F2678" i="1"/>
  <c r="E2675" i="1"/>
  <c r="D2675" i="1"/>
  <c r="G2673" i="1"/>
  <c r="G2670" i="1" s="1"/>
  <c r="F2673" i="1"/>
  <c r="E2670" i="1"/>
  <c r="D2670" i="1"/>
  <c r="G2668" i="1"/>
  <c r="G2665" i="1" s="1"/>
  <c r="F2668" i="1"/>
  <c r="E2665" i="1"/>
  <c r="D2665" i="1"/>
  <c r="G2663" i="1"/>
  <c r="G2660" i="1" s="1"/>
  <c r="F2663" i="1"/>
  <c r="E2660" i="1"/>
  <c r="D2660" i="1"/>
  <c r="G2658" i="1"/>
  <c r="G2655" i="1" s="1"/>
  <c r="F2658" i="1"/>
  <c r="E2655" i="1"/>
  <c r="D2655" i="1"/>
  <c r="G2653" i="1"/>
  <c r="G2650" i="1" s="1"/>
  <c r="F2653" i="1"/>
  <c r="E2650" i="1"/>
  <c r="D2650" i="1"/>
  <c r="G2648" i="1"/>
  <c r="G2645" i="1" s="1"/>
  <c r="F2648" i="1"/>
  <c r="E2645" i="1"/>
  <c r="D2645" i="1"/>
  <c r="G2643" i="1"/>
  <c r="G2640" i="1" s="1"/>
  <c r="F2643" i="1"/>
  <c r="E2640" i="1"/>
  <c r="D2640" i="1"/>
  <c r="G2638" i="1"/>
  <c r="G2635" i="1" s="1"/>
  <c r="F2638" i="1"/>
  <c r="E2635" i="1"/>
  <c r="D2635" i="1"/>
  <c r="G2633" i="1"/>
  <c r="G2630" i="1" s="1"/>
  <c r="F2633" i="1"/>
  <c r="E2630" i="1"/>
  <c r="D2630" i="1"/>
  <c r="G2628" i="1"/>
  <c r="G2625" i="1" s="1"/>
  <c r="F2628" i="1"/>
  <c r="E2625" i="1"/>
  <c r="D2625" i="1"/>
  <c r="G2623" i="1"/>
  <c r="G2620" i="1" s="1"/>
  <c r="F2623" i="1"/>
  <c r="E2620" i="1"/>
  <c r="D2620" i="1"/>
  <c r="G2618" i="1"/>
  <c r="G2615" i="1" s="1"/>
  <c r="F2618" i="1"/>
  <c r="E2615" i="1"/>
  <c r="D2615" i="1"/>
  <c r="G2613" i="1"/>
  <c r="G2610" i="1" s="1"/>
  <c r="F2613" i="1"/>
  <c r="E2610" i="1"/>
  <c r="D2610" i="1"/>
  <c r="G2608" i="1"/>
  <c r="G2605" i="1" s="1"/>
  <c r="F2608" i="1"/>
  <c r="E2605" i="1"/>
  <c r="D2605" i="1"/>
  <c r="G2603" i="1"/>
  <c r="G2600" i="1" s="1"/>
  <c r="F2603" i="1"/>
  <c r="E2600" i="1"/>
  <c r="D2600" i="1"/>
  <c r="E2593" i="1"/>
  <c r="D2593" i="1"/>
  <c r="D2578" i="1" s="1"/>
  <c r="E2592" i="1"/>
  <c r="D2592" i="1"/>
  <c r="G2583" i="1"/>
  <c r="G2580" i="1" s="1"/>
  <c r="F2583" i="1"/>
  <c r="E2580" i="1"/>
  <c r="D2580" i="1"/>
  <c r="G2579" i="1"/>
  <c r="E2579" i="1"/>
  <c r="D2579" i="1"/>
  <c r="G2576" i="1"/>
  <c r="E2576" i="1"/>
  <c r="D2576" i="1"/>
  <c r="F2572" i="1"/>
  <c r="G2569" i="1"/>
  <c r="E2569" i="1"/>
  <c r="D2569" i="1"/>
  <c r="G2567" i="1"/>
  <c r="G2564" i="1" s="1"/>
  <c r="F2567" i="1"/>
  <c r="E2564" i="1"/>
  <c r="D2564" i="1"/>
  <c r="G2562" i="1"/>
  <c r="G2559" i="1" s="1"/>
  <c r="F2562" i="1"/>
  <c r="E2559" i="1"/>
  <c r="D2559" i="1"/>
  <c r="G2557" i="1"/>
  <c r="G2554" i="1" s="1"/>
  <c r="F2557" i="1"/>
  <c r="E2554" i="1"/>
  <c r="D2554" i="1"/>
  <c r="G2552" i="1"/>
  <c r="G2549" i="1" s="1"/>
  <c r="F2552" i="1"/>
  <c r="E2549" i="1"/>
  <c r="D2549" i="1"/>
  <c r="G2547" i="1"/>
  <c r="G2544" i="1" s="1"/>
  <c r="F2547" i="1"/>
  <c r="E2544" i="1"/>
  <c r="D2544" i="1"/>
  <c r="G2542" i="1"/>
  <c r="G2539" i="1" s="1"/>
  <c r="F2542" i="1"/>
  <c r="E2539" i="1"/>
  <c r="D2539" i="1"/>
  <c r="G2537" i="1"/>
  <c r="G2534" i="1" s="1"/>
  <c r="F2537" i="1"/>
  <c r="E2534" i="1"/>
  <c r="D2534" i="1"/>
  <c r="G2532" i="1"/>
  <c r="G2529" i="1" s="1"/>
  <c r="F2532" i="1"/>
  <c r="E2529" i="1"/>
  <c r="D2529" i="1"/>
  <c r="E2522" i="1"/>
  <c r="E2519" i="1" s="1"/>
  <c r="D2522" i="1"/>
  <c r="G2518" i="1"/>
  <c r="E2518" i="1"/>
  <c r="D2518" i="1"/>
  <c r="G2516" i="1"/>
  <c r="E2516" i="1"/>
  <c r="D2516" i="1"/>
  <c r="G2515" i="1"/>
  <c r="E2515" i="1"/>
  <c r="E2483" i="1" s="1"/>
  <c r="D2515" i="1"/>
  <c r="G2511" i="1"/>
  <c r="G2508" i="1" s="1"/>
  <c r="E2508" i="1"/>
  <c r="D2508" i="1"/>
  <c r="G2507" i="1"/>
  <c r="G2502" i="1" s="1"/>
  <c r="G2497" i="1" s="1"/>
  <c r="G2492" i="1" s="1"/>
  <c r="E2507" i="1"/>
  <c r="E2502" i="1" s="1"/>
  <c r="E2497" i="1" s="1"/>
  <c r="E2492" i="1" s="1"/>
  <c r="D2507" i="1"/>
  <c r="D2502" i="1" s="1"/>
  <c r="D2497" i="1" s="1"/>
  <c r="D2492" i="1" s="1"/>
  <c r="E2506" i="1"/>
  <c r="D2506" i="1"/>
  <c r="G2505" i="1"/>
  <c r="G2500" i="1" s="1"/>
  <c r="G2495" i="1" s="1"/>
  <c r="G2490" i="1" s="1"/>
  <c r="E2505" i="1"/>
  <c r="D2505" i="1"/>
  <c r="D2500" i="1" s="1"/>
  <c r="D2495" i="1" s="1"/>
  <c r="D2490" i="1" s="1"/>
  <c r="G2504" i="1"/>
  <c r="G2499" i="1" s="1"/>
  <c r="G2494" i="1" s="1"/>
  <c r="E2504" i="1"/>
  <c r="E2499" i="1" s="1"/>
  <c r="E2494" i="1" s="1"/>
  <c r="D2504" i="1"/>
  <c r="D2499" i="1" s="1"/>
  <c r="G2501" i="1"/>
  <c r="G2496" i="1" s="1"/>
  <c r="G2491" i="1" s="1"/>
  <c r="F2501" i="1"/>
  <c r="D2496" i="1"/>
  <c r="D2491" i="1" s="1"/>
  <c r="G2441" i="1"/>
  <c r="E2441" i="1"/>
  <c r="D2441" i="1"/>
  <c r="G2438" i="1"/>
  <c r="E2438" i="1"/>
  <c r="D2438" i="1"/>
  <c r="G2435" i="1"/>
  <c r="E2435" i="1"/>
  <c r="D2435" i="1"/>
  <c r="G2432" i="1"/>
  <c r="E2432" i="1"/>
  <c r="D2432" i="1"/>
  <c r="G2429" i="1"/>
  <c r="E2429" i="1"/>
  <c r="D2429" i="1"/>
  <c r="G2426" i="1"/>
  <c r="E2426" i="1"/>
  <c r="D2426" i="1"/>
  <c r="G2423" i="1"/>
  <c r="E2423" i="1"/>
  <c r="D2423" i="1"/>
  <c r="D2422" i="1"/>
  <c r="D2421" i="1"/>
  <c r="G2420" i="1"/>
  <c r="E2420" i="1"/>
  <c r="G2417" i="1"/>
  <c r="E2417" i="1"/>
  <c r="D2417" i="1"/>
  <c r="G2414" i="1"/>
  <c r="E2414" i="1"/>
  <c r="D2414" i="1"/>
  <c r="G2411" i="1"/>
  <c r="E2411" i="1"/>
  <c r="D2411" i="1"/>
  <c r="D2410" i="1"/>
  <c r="D2409" i="1"/>
  <c r="G2408" i="1"/>
  <c r="E2408" i="1"/>
  <c r="G2405" i="1"/>
  <c r="E2405" i="1"/>
  <c r="G2402" i="1"/>
  <c r="E2402" i="1"/>
  <c r="D2402" i="1"/>
  <c r="F2396" i="1"/>
  <c r="F2395" i="1"/>
  <c r="F2394" i="1"/>
  <c r="F2392" i="1"/>
  <c r="G2391" i="1"/>
  <c r="G2390" i="1" s="1"/>
  <c r="G2389" i="1" s="1"/>
  <c r="E2391" i="1"/>
  <c r="D2391" i="1"/>
  <c r="D2390" i="1" s="1"/>
  <c r="D2389" i="1" s="1"/>
  <c r="F2387" i="1"/>
  <c r="F2386" i="1"/>
  <c r="E2384" i="1"/>
  <c r="D2384" i="1"/>
  <c r="F2382" i="1"/>
  <c r="F2381" i="1"/>
  <c r="G2379" i="1"/>
  <c r="G2378" i="1" s="1"/>
  <c r="E2379" i="1"/>
  <c r="E2378" i="1" s="1"/>
  <c r="D2379" i="1"/>
  <c r="D2378" i="1" s="1"/>
  <c r="F2377" i="1"/>
  <c r="F2375" i="1"/>
  <c r="G2373" i="1"/>
  <c r="G2372" i="1" s="1"/>
  <c r="E2373" i="1"/>
  <c r="E2372" i="1" s="1"/>
  <c r="D2373" i="1"/>
  <c r="D2372" i="1" s="1"/>
  <c r="F2371" i="1"/>
  <c r="F2370" i="1"/>
  <c r="F2369" i="1"/>
  <c r="F2368" i="1"/>
  <c r="F2365" i="1"/>
  <c r="F2364" i="1"/>
  <c r="F2363" i="1"/>
  <c r="F2362" i="1"/>
  <c r="F2361" i="1"/>
  <c r="F2360" i="1"/>
  <c r="F2359" i="1"/>
  <c r="F2358" i="1"/>
  <c r="F2357" i="1"/>
  <c r="F2356" i="1"/>
  <c r="D2354" i="1"/>
  <c r="D2353" i="1" s="1"/>
  <c r="F2353" i="1" s="1"/>
  <c r="F2352" i="1"/>
  <c r="F2351" i="1"/>
  <c r="F2350" i="1"/>
  <c r="F2349" i="1"/>
  <c r="F2345" i="1"/>
  <c r="F2344" i="1"/>
  <c r="E2342" i="1"/>
  <c r="E2341" i="1" s="1"/>
  <c r="D2342" i="1"/>
  <c r="D2341" i="1" s="1"/>
  <c r="F2337" i="1"/>
  <c r="F2336" i="1"/>
  <c r="F2335" i="1"/>
  <c r="F2334" i="1"/>
  <c r="G2332" i="1"/>
  <c r="E2332" i="1"/>
  <c r="D2332" i="1"/>
  <c r="F2327" i="1"/>
  <c r="F2326" i="1"/>
  <c r="F2325" i="1"/>
  <c r="G2323" i="1"/>
  <c r="E2323" i="1"/>
  <c r="D2323" i="1"/>
  <c r="F2318" i="1"/>
  <c r="F2316" i="1"/>
  <c r="E2308" i="1"/>
  <c r="F2303" i="1"/>
  <c r="F2302" i="1"/>
  <c r="F2301" i="1"/>
  <c r="F2300" i="1"/>
  <c r="F2299" i="1"/>
  <c r="F2298" i="1"/>
  <c r="G2296" i="1"/>
  <c r="E2296" i="1"/>
  <c r="E2295" i="1" s="1"/>
  <c r="D2296" i="1"/>
  <c r="F2289" i="1"/>
  <c r="F2284" i="1"/>
  <c r="G2283" i="1"/>
  <c r="E2283" i="1"/>
  <c r="F2283" i="1" s="1"/>
  <c r="G2282" i="1"/>
  <c r="E2282" i="1"/>
  <c r="F2282" i="1" s="1"/>
  <c r="D2280" i="1"/>
  <c r="D2279" i="1" s="1"/>
  <c r="F2278" i="1"/>
  <c r="F2277" i="1"/>
  <c r="F2276" i="1"/>
  <c r="F2275" i="1"/>
  <c r="D2274" i="1"/>
  <c r="F2274" i="1" s="1"/>
  <c r="F2273" i="1"/>
  <c r="F2272" i="1"/>
  <c r="F2271" i="1"/>
  <c r="F2268" i="1"/>
  <c r="G2267" i="1"/>
  <c r="E2267" i="1"/>
  <c r="D2267" i="1"/>
  <c r="G2266" i="1"/>
  <c r="E2266" i="1"/>
  <c r="D2250" i="1"/>
  <c r="D2249" i="1" s="1"/>
  <c r="G2247" i="1"/>
  <c r="F2247" i="1"/>
  <c r="G2246" i="1"/>
  <c r="F2246" i="1"/>
  <c r="G2245" i="1"/>
  <c r="F2245" i="1"/>
  <c r="E2243" i="1"/>
  <c r="E2242" i="1" s="1"/>
  <c r="D2243" i="1"/>
  <c r="D2241" i="1" s="1"/>
  <c r="F2237" i="1"/>
  <c r="G2235" i="1"/>
  <c r="G2234" i="1" s="1"/>
  <c r="E2235" i="1"/>
  <c r="E2234" i="1" s="1"/>
  <c r="D2235" i="1"/>
  <c r="D2234" i="1" s="1"/>
  <c r="G2220" i="1"/>
  <c r="G2219" i="1" s="1"/>
  <c r="E2220" i="1"/>
  <c r="D2220" i="1"/>
  <c r="D2219" i="1" s="1"/>
  <c r="F2217" i="1"/>
  <c r="F2216" i="1"/>
  <c r="F2214" i="1"/>
  <c r="F2213" i="1"/>
  <c r="G2202" i="1"/>
  <c r="G2186" i="1" s="1"/>
  <c r="E2202" i="1"/>
  <c r="E2186" i="1" s="1"/>
  <c r="D2202" i="1"/>
  <c r="D2186" i="1" s="1"/>
  <c r="G2200" i="1"/>
  <c r="E2200" i="1"/>
  <c r="E2185" i="1" s="1"/>
  <c r="D2200" i="1"/>
  <c r="E2199" i="1"/>
  <c r="E2184" i="1" s="1"/>
  <c r="D2199" i="1"/>
  <c r="D2184" i="1" s="1"/>
  <c r="D2124" i="1" s="1"/>
  <c r="F2180" i="1"/>
  <c r="E2177" i="1"/>
  <c r="D2177" i="1"/>
  <c r="F2176" i="1"/>
  <c r="F2175" i="1"/>
  <c r="F2174" i="1"/>
  <c r="F2173" i="1"/>
  <c r="F2172" i="1"/>
  <c r="F2171" i="1"/>
  <c r="E2170" i="1"/>
  <c r="D2170" i="1"/>
  <c r="E2166" i="1"/>
  <c r="D2166" i="1"/>
  <c r="G2165" i="1"/>
  <c r="G2164" i="1" s="1"/>
  <c r="E2165" i="1"/>
  <c r="E2127" i="1" s="1"/>
  <c r="D2165" i="1"/>
  <c r="F2162" i="1"/>
  <c r="E2160" i="1"/>
  <c r="E2159" i="1" s="1"/>
  <c r="D2160" i="1"/>
  <c r="D2159" i="1" s="1"/>
  <c r="F2157" i="1"/>
  <c r="F2156" i="1"/>
  <c r="F2153" i="1"/>
  <c r="G2152" i="1"/>
  <c r="G2151" i="1" s="1"/>
  <c r="E2152" i="1"/>
  <c r="E2151" i="1" s="1"/>
  <c r="D2152" i="1"/>
  <c r="D2151" i="1" s="1"/>
  <c r="F2150" i="1"/>
  <c r="F2149" i="1"/>
  <c r="F2148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G2131" i="1"/>
  <c r="G2129" i="1" s="1"/>
  <c r="D2131" i="1"/>
  <c r="D2129" i="1" s="1"/>
  <c r="G2124" i="1"/>
  <c r="F2378" i="1" l="1"/>
  <c r="F2372" i="1"/>
  <c r="F2341" i="1"/>
  <c r="E2330" i="1"/>
  <c r="E2331" i="1"/>
  <c r="D2330" i="1"/>
  <c r="D2329" i="1" s="1"/>
  <c r="D2331" i="1"/>
  <c r="G2330" i="1"/>
  <c r="G2329" i="1" s="1"/>
  <c r="G2331" i="1"/>
  <c r="G2321" i="1"/>
  <c r="G2320" i="1" s="1"/>
  <c r="G2322" i="1"/>
  <c r="D2321" i="1"/>
  <c r="D2320" i="1" s="1"/>
  <c r="D2322" i="1"/>
  <c r="E2321" i="1"/>
  <c r="E2320" i="1" s="1"/>
  <c r="E2322" i="1"/>
  <c r="G2307" i="1"/>
  <c r="G2305" i="1" s="1"/>
  <c r="G2308" i="1"/>
  <c r="D2307" i="1"/>
  <c r="D2305" i="1" s="1"/>
  <c r="D2308" i="1"/>
  <c r="F2308" i="1" s="1"/>
  <c r="G2294" i="1"/>
  <c r="G2293" i="1" s="1"/>
  <c r="G2295" i="1"/>
  <c r="D2294" i="1"/>
  <c r="D2293" i="1" s="1"/>
  <c r="D2295" i="1"/>
  <c r="F2295" i="1" s="1"/>
  <c r="G2263" i="1"/>
  <c r="G2265" i="1"/>
  <c r="E2263" i="1"/>
  <c r="E2265" i="1"/>
  <c r="G2198" i="1"/>
  <c r="E2198" i="1"/>
  <c r="G2506" i="1"/>
  <c r="G2503" i="1" s="1"/>
  <c r="D2849" i="1"/>
  <c r="D2846" i="1" s="1"/>
  <c r="D2266" i="1"/>
  <c r="G2805" i="1"/>
  <c r="E2517" i="1"/>
  <c r="E2514" i="1" s="1"/>
  <c r="G2127" i="1"/>
  <c r="D2408" i="1"/>
  <c r="F2131" i="1"/>
  <c r="F2177" i="1"/>
  <c r="F2200" i="1"/>
  <c r="F2202" i="1"/>
  <c r="G2280" i="1"/>
  <c r="D2407" i="1"/>
  <c r="D2486" i="1"/>
  <c r="E2280" i="1"/>
  <c r="E2486" i="1"/>
  <c r="F2529" i="1"/>
  <c r="G2522" i="1"/>
  <c r="G2517" i="1" s="1"/>
  <c r="G2514" i="1" s="1"/>
  <c r="F2549" i="1"/>
  <c r="F2569" i="1"/>
  <c r="D2590" i="1"/>
  <c r="F2790" i="1"/>
  <c r="F2810" i="1"/>
  <c r="F2815" i="1"/>
  <c r="F2835" i="1"/>
  <c r="F2871" i="1"/>
  <c r="F2876" i="1"/>
  <c r="F2720" i="1"/>
  <c r="F2630" i="1"/>
  <c r="F2342" i="1"/>
  <c r="F2660" i="1"/>
  <c r="F2891" i="1"/>
  <c r="F2931" i="1"/>
  <c r="F2705" i="1"/>
  <c r="F2951" i="1"/>
  <c r="F2379" i="1"/>
  <c r="F2391" i="1"/>
  <c r="F2600" i="1"/>
  <c r="F2620" i="1"/>
  <c r="F2655" i="1"/>
  <c r="F2680" i="1"/>
  <c r="F2755" i="1"/>
  <c r="F2916" i="1"/>
  <c r="F2159" i="1"/>
  <c r="F2670" i="1"/>
  <c r="F2710" i="1"/>
  <c r="G2486" i="1"/>
  <c r="F2151" i="1"/>
  <c r="F2152" i="1"/>
  <c r="F2170" i="1"/>
  <c r="F2235" i="1"/>
  <c r="D2242" i="1"/>
  <c r="F2242" i="1" s="1"/>
  <c r="F2332" i="1"/>
  <c r="F2354" i="1"/>
  <c r="F2539" i="1"/>
  <c r="F2559" i="1"/>
  <c r="D2577" i="1"/>
  <c r="D2484" i="1" s="1"/>
  <c r="F2640" i="1"/>
  <c r="F2695" i="1"/>
  <c r="F2700" i="1"/>
  <c r="F2735" i="1"/>
  <c r="F2740" i="1"/>
  <c r="F2760" i="1"/>
  <c r="F2775" i="1"/>
  <c r="F2780" i="1"/>
  <c r="F2800" i="1"/>
  <c r="F2825" i="1"/>
  <c r="F2861" i="1"/>
  <c r="F2866" i="1"/>
  <c r="F2881" i="1"/>
  <c r="F2901" i="1"/>
  <c r="F2921" i="1"/>
  <c r="F2936" i="1"/>
  <c r="F2941" i="1"/>
  <c r="F2956" i="1"/>
  <c r="F2323" i="1"/>
  <c r="F2605" i="1"/>
  <c r="F2610" i="1"/>
  <c r="F2645" i="1"/>
  <c r="F2650" i="1"/>
  <c r="F2690" i="1"/>
  <c r="F2730" i="1"/>
  <c r="F2750" i="1"/>
  <c r="F2765" i="1"/>
  <c r="F2770" i="1"/>
  <c r="F2911" i="1"/>
  <c r="F2946" i="1"/>
  <c r="E2294" i="1"/>
  <c r="E2293" i="1" s="1"/>
  <c r="F2296" i="1"/>
  <c r="F2309" i="1"/>
  <c r="E2307" i="1"/>
  <c r="D2420" i="1"/>
  <c r="D2406" i="1"/>
  <c r="G2484" i="1"/>
  <c r="D2519" i="1"/>
  <c r="F2519" i="1" s="1"/>
  <c r="D2517" i="1"/>
  <c r="D2514" i="1" s="1"/>
  <c r="F2522" i="1"/>
  <c r="E2578" i="1"/>
  <c r="F2578" i="1" s="1"/>
  <c r="F2593" i="1"/>
  <c r="F2165" i="1"/>
  <c r="E2164" i="1"/>
  <c r="F2220" i="1"/>
  <c r="E2219" i="1"/>
  <c r="F2219" i="1" s="1"/>
  <c r="E2577" i="1"/>
  <c r="F2592" i="1"/>
  <c r="D2164" i="1"/>
  <c r="F2166" i="1"/>
  <c r="D2264" i="1"/>
  <c r="D2340" i="1"/>
  <c r="D2339" i="1" s="1"/>
  <c r="F2373" i="1"/>
  <c r="F2384" i="1"/>
  <c r="F2496" i="1"/>
  <c r="E2503" i="1"/>
  <c r="F2534" i="1"/>
  <c r="F2544" i="1"/>
  <c r="F2554" i="1"/>
  <c r="F2564" i="1"/>
  <c r="F2580" i="1"/>
  <c r="F2615" i="1"/>
  <c r="F2625" i="1"/>
  <c r="F2635" i="1"/>
  <c r="F2665" i="1"/>
  <c r="F2675" i="1"/>
  <c r="F2685" i="1"/>
  <c r="F2715" i="1"/>
  <c r="F2725" i="1"/>
  <c r="F2745" i="1"/>
  <c r="F2785" i="1"/>
  <c r="F2795" i="1"/>
  <c r="F2805" i="1"/>
  <c r="F2820" i="1"/>
  <c r="F2830" i="1"/>
  <c r="F2840" i="1"/>
  <c r="F2886" i="1"/>
  <c r="F2896" i="1"/>
  <c r="F2906" i="1"/>
  <c r="F2926" i="1"/>
  <c r="D2498" i="1"/>
  <c r="D2494" i="1"/>
  <c r="G2489" i="1"/>
  <c r="G2493" i="1"/>
  <c r="F2851" i="1"/>
  <c r="E2491" i="1"/>
  <c r="E2590" i="1"/>
  <c r="G2498" i="1"/>
  <c r="D2503" i="1"/>
  <c r="G2593" i="1"/>
  <c r="E2849" i="1"/>
  <c r="F2854" i="1"/>
  <c r="E2500" i="1"/>
  <c r="G2854" i="1"/>
  <c r="G2242" i="1"/>
  <c r="E2183" i="1"/>
  <c r="E2124" i="1"/>
  <c r="F2124" i="1" s="1"/>
  <c r="D2240" i="1"/>
  <c r="G2243" i="1"/>
  <c r="F2267" i="1"/>
  <c r="E2340" i="1"/>
  <c r="G2342" i="1"/>
  <c r="D2127" i="1"/>
  <c r="F2127" i="1" s="1"/>
  <c r="D2128" i="1"/>
  <c r="E2241" i="1"/>
  <c r="E2390" i="1"/>
  <c r="G2177" i="1"/>
  <c r="D2185" i="1"/>
  <c r="F2185" i="1" s="1"/>
  <c r="D2198" i="1"/>
  <c r="G2185" i="1"/>
  <c r="F2243" i="1"/>
  <c r="F2330" i="1" l="1"/>
  <c r="G2340" i="1"/>
  <c r="G2339" i="1" s="1"/>
  <c r="G2341" i="1"/>
  <c r="F2331" i="1"/>
  <c r="E2329" i="1"/>
  <c r="F2329" i="1" s="1"/>
  <c r="F2320" i="1"/>
  <c r="F2322" i="1"/>
  <c r="F2293" i="1"/>
  <c r="F2321" i="1"/>
  <c r="D2263" i="1"/>
  <c r="F2263" i="1" s="1"/>
  <c r="D2265" i="1"/>
  <c r="F2265" i="1" s="1"/>
  <c r="E2264" i="1"/>
  <c r="F2264" i="1" s="1"/>
  <c r="E2279" i="1"/>
  <c r="F2279" i="1" s="1"/>
  <c r="G2264" i="1"/>
  <c r="G2262" i="1" s="1"/>
  <c r="G2279" i="1"/>
  <c r="D2575" i="1"/>
  <c r="F2266" i="1"/>
  <c r="D2262" i="1"/>
  <c r="D2405" i="1"/>
  <c r="F2294" i="1"/>
  <c r="F2198" i="1"/>
  <c r="G2519" i="1"/>
  <c r="E2129" i="1"/>
  <c r="F2129" i="1" s="1"/>
  <c r="F2280" i="1"/>
  <c r="D2122" i="1"/>
  <c r="F2164" i="1"/>
  <c r="F2514" i="1"/>
  <c r="E2575" i="1"/>
  <c r="F2590" i="1"/>
  <c r="F2577" i="1"/>
  <c r="F2517" i="1"/>
  <c r="D2183" i="1"/>
  <c r="F2183" i="1" s="1"/>
  <c r="F2307" i="1"/>
  <c r="E2305" i="1"/>
  <c r="F2305" i="1" s="1"/>
  <c r="E2123" i="1"/>
  <c r="D2485" i="1"/>
  <c r="F2849" i="1"/>
  <c r="E2846" i="1"/>
  <c r="F2846" i="1" s="1"/>
  <c r="G2488" i="1"/>
  <c r="G2483" i="1"/>
  <c r="E2495" i="1"/>
  <c r="E2498" i="1"/>
  <c r="F2498" i="1" s="1"/>
  <c r="D2493" i="1"/>
  <c r="D2489" i="1"/>
  <c r="G2851" i="1"/>
  <c r="G2849" i="1"/>
  <c r="G2846" i="1" s="1"/>
  <c r="G2578" i="1"/>
  <c r="G2590" i="1"/>
  <c r="F2491" i="1"/>
  <c r="E2485" i="1"/>
  <c r="G2126" i="1"/>
  <c r="F2241" i="1"/>
  <c r="E2240" i="1"/>
  <c r="G2123" i="1"/>
  <c r="G2183" i="1"/>
  <c r="E2389" i="1"/>
  <c r="F2389" i="1" s="1"/>
  <c r="F2390" i="1"/>
  <c r="F2340" i="1"/>
  <c r="E2339" i="1"/>
  <c r="F2339" i="1" s="1"/>
  <c r="D2126" i="1"/>
  <c r="D2123" i="1"/>
  <c r="G2241" i="1"/>
  <c r="E2262" i="1" l="1"/>
  <c r="F2262" i="1" s="1"/>
  <c r="F2122" i="1"/>
  <c r="F2575" i="1"/>
  <c r="E2126" i="1"/>
  <c r="F2126" i="1" s="1"/>
  <c r="F2128" i="1"/>
  <c r="D2121" i="1"/>
  <c r="F2485" i="1"/>
  <c r="F2123" i="1"/>
  <c r="E2490" i="1"/>
  <c r="E2493" i="1"/>
  <c r="F2493" i="1" s="1"/>
  <c r="G2485" i="1"/>
  <c r="G2575" i="1"/>
  <c r="D2488" i="1"/>
  <c r="D2483" i="1"/>
  <c r="D2482" i="1" s="1"/>
  <c r="G2482" i="1"/>
  <c r="G2240" i="1"/>
  <c r="F2240" i="1"/>
  <c r="G2121" i="1"/>
  <c r="E2121" i="1" l="1"/>
  <c r="F2121" i="1" s="1"/>
  <c r="E2488" i="1"/>
  <c r="F2488" i="1" s="1"/>
  <c r="E2484" i="1"/>
  <c r="F2234" i="1"/>
  <c r="F2484" i="1" l="1"/>
  <c r="E2482" i="1"/>
  <c r="F2482" i="1" s="1"/>
  <c r="G2115" i="1"/>
  <c r="E2115" i="1"/>
  <c r="D2115" i="1"/>
  <c r="G2113" i="1"/>
  <c r="G2110" i="1" s="1"/>
  <c r="F2113" i="1"/>
  <c r="E2110" i="1"/>
  <c r="D2110" i="1"/>
  <c r="G2104" i="1"/>
  <c r="D2104" i="1"/>
  <c r="E2108" i="1"/>
  <c r="E2103" i="1" s="1"/>
  <c r="D2108" i="1"/>
  <c r="G2107" i="1"/>
  <c r="G2102" i="1" s="1"/>
  <c r="E2107" i="1"/>
  <c r="E2102" i="1" s="1"/>
  <c r="D2107" i="1"/>
  <c r="D2102" i="1" s="1"/>
  <c r="G2106" i="1"/>
  <c r="G2101" i="1" s="1"/>
  <c r="E2106" i="1"/>
  <c r="E2101" i="1" s="1"/>
  <c r="D2106" i="1"/>
  <c r="D2101" i="1" s="1"/>
  <c r="E2104" i="1"/>
  <c r="D2103" i="1"/>
  <c r="F2098" i="1"/>
  <c r="F2097" i="1"/>
  <c r="G2095" i="1"/>
  <c r="E2095" i="1"/>
  <c r="D2095" i="1"/>
  <c r="G2094" i="1"/>
  <c r="E2094" i="1"/>
  <c r="D2094" i="1"/>
  <c r="G2093" i="1"/>
  <c r="E2093" i="1"/>
  <c r="D2093" i="1"/>
  <c r="G2092" i="1"/>
  <c r="E2092" i="1"/>
  <c r="D2092" i="1"/>
  <c r="G2091" i="1"/>
  <c r="E2091" i="1"/>
  <c r="D2091" i="1"/>
  <c r="G2085" i="1"/>
  <c r="E2085" i="1"/>
  <c r="D2085" i="1"/>
  <c r="G2075" i="1"/>
  <c r="E2075" i="1"/>
  <c r="D2075" i="1"/>
  <c r="G2074" i="1"/>
  <c r="G2070" i="1" s="1"/>
  <c r="F2074" i="1"/>
  <c r="E2070" i="1"/>
  <c r="D2070" i="1"/>
  <c r="E2069" i="1"/>
  <c r="D2069" i="1"/>
  <c r="E2068" i="1"/>
  <c r="G2068" i="1" s="1"/>
  <c r="D2068" i="1"/>
  <c r="E2067" i="1"/>
  <c r="G2067" i="1" s="1"/>
  <c r="D2067" i="1"/>
  <c r="E2066" i="1"/>
  <c r="G2066" i="1" s="1"/>
  <c r="D2066" i="1"/>
  <c r="D2049" i="1"/>
  <c r="G2044" i="1"/>
  <c r="E2044" i="1"/>
  <c r="D2044" i="1"/>
  <c r="G2039" i="1"/>
  <c r="E2039" i="1"/>
  <c r="D2039" i="1"/>
  <c r="E2038" i="1"/>
  <c r="D2038" i="1"/>
  <c r="E2037" i="1"/>
  <c r="D2037" i="1"/>
  <c r="E2036" i="1"/>
  <c r="D2036" i="1"/>
  <c r="E2035" i="1"/>
  <c r="D2035" i="1"/>
  <c r="G2029" i="1"/>
  <c r="E2029" i="1"/>
  <c r="D2029" i="1"/>
  <c r="G2024" i="1"/>
  <c r="E2024" i="1"/>
  <c r="D2024" i="1"/>
  <c r="G2019" i="1"/>
  <c r="E2019" i="1"/>
  <c r="D2019" i="1"/>
  <c r="G2013" i="1"/>
  <c r="G2008" i="1" s="1"/>
  <c r="E2013" i="1"/>
  <c r="E2008" i="1" s="1"/>
  <c r="D2013" i="1"/>
  <c r="G2012" i="1"/>
  <c r="G2007" i="1" s="1"/>
  <c r="E2012" i="1"/>
  <c r="E2007" i="1" s="1"/>
  <c r="D2012" i="1"/>
  <c r="G2011" i="1"/>
  <c r="G2006" i="1" s="1"/>
  <c r="E2011" i="1"/>
  <c r="E2006" i="1" s="1"/>
  <c r="D2011" i="1"/>
  <c r="G2010" i="1"/>
  <c r="E2010" i="1"/>
  <c r="D2010" i="1"/>
  <c r="G1998" i="1"/>
  <c r="E1998" i="1"/>
  <c r="D1998" i="1"/>
  <c r="D1953" i="1"/>
  <c r="D1948" i="1"/>
  <c r="D1943" i="1"/>
  <c r="D1937" i="1"/>
  <c r="D1932" i="1" s="1"/>
  <c r="D1936" i="1"/>
  <c r="D1931" i="1" s="1"/>
  <c r="D1935" i="1"/>
  <c r="D1930" i="1" s="1"/>
  <c r="D1934" i="1"/>
  <c r="G1928" i="1"/>
  <c r="E1928" i="1"/>
  <c r="G1926" i="1"/>
  <c r="G1925" i="1"/>
  <c r="G1924" i="1"/>
  <c r="F1924" i="1"/>
  <c r="G1923" i="1"/>
  <c r="F1923" i="1"/>
  <c r="E1922" i="1"/>
  <c r="G1922" i="1" s="1"/>
  <c r="D1922" i="1"/>
  <c r="E1921" i="1"/>
  <c r="G1921" i="1" s="1"/>
  <c r="D1921" i="1"/>
  <c r="D1916" i="1" s="1"/>
  <c r="E1920" i="1"/>
  <c r="G1920" i="1" s="1"/>
  <c r="D1920" i="1"/>
  <c r="D1915" i="1" s="1"/>
  <c r="E1919" i="1"/>
  <c r="D1919" i="1"/>
  <c r="D1914" i="1" s="1"/>
  <c r="E1918" i="1"/>
  <c r="D1918" i="1"/>
  <c r="D1913" i="1" s="1"/>
  <c r="G1909" i="1"/>
  <c r="G1907" i="1" s="1"/>
  <c r="D1907" i="1"/>
  <c r="F1904" i="1"/>
  <c r="G1902" i="1"/>
  <c r="E1902" i="1"/>
  <c r="D1902" i="1"/>
  <c r="F1899" i="1"/>
  <c r="G1897" i="1"/>
  <c r="E1897" i="1"/>
  <c r="D1897" i="1"/>
  <c r="E1896" i="1"/>
  <c r="D1896" i="1"/>
  <c r="E1894" i="1"/>
  <c r="D1894" i="1"/>
  <c r="E1893" i="1"/>
  <c r="D1893" i="1"/>
  <c r="G1891" i="1"/>
  <c r="G1890" i="1"/>
  <c r="G1889" i="1"/>
  <c r="F1889" i="1"/>
  <c r="G1888" i="1"/>
  <c r="E1887" i="1"/>
  <c r="G1887" i="1" s="1"/>
  <c r="D1887" i="1"/>
  <c r="G1886" i="1"/>
  <c r="G1885" i="1"/>
  <c r="G1884" i="1"/>
  <c r="F1884" i="1"/>
  <c r="G1883" i="1"/>
  <c r="E1882" i="1"/>
  <c r="D1882" i="1"/>
  <c r="G1881" i="1"/>
  <c r="G1880" i="1"/>
  <c r="E1879" i="1"/>
  <c r="G1879" i="1" s="1"/>
  <c r="G1878" i="1"/>
  <c r="D1877" i="1"/>
  <c r="E1876" i="1"/>
  <c r="G1876" i="1" s="1"/>
  <c r="D1876" i="1"/>
  <c r="E1875" i="1"/>
  <c r="G1875" i="1" s="1"/>
  <c r="D1875" i="1"/>
  <c r="D1874" i="1"/>
  <c r="E1873" i="1"/>
  <c r="G1873" i="1" s="1"/>
  <c r="D1873" i="1"/>
  <c r="G1869" i="1"/>
  <c r="G1867" i="1" s="1"/>
  <c r="F1869" i="1"/>
  <c r="E1867" i="1"/>
  <c r="D1867" i="1"/>
  <c r="E1864" i="1"/>
  <c r="F1864" i="1" s="1"/>
  <c r="D1862" i="1"/>
  <c r="E1859" i="1"/>
  <c r="F1859" i="1" s="1"/>
  <c r="D1857" i="1"/>
  <c r="G1855" i="1"/>
  <c r="F1855" i="1"/>
  <c r="G1854" i="1"/>
  <c r="F1854" i="1"/>
  <c r="E1852" i="1"/>
  <c r="D1852" i="1"/>
  <c r="G1851" i="1"/>
  <c r="E1850" i="1"/>
  <c r="G1850" i="1" s="1"/>
  <c r="D1850" i="1"/>
  <c r="D1849" i="1"/>
  <c r="E1848" i="1"/>
  <c r="G1848" i="1" s="1"/>
  <c r="D1848" i="1"/>
  <c r="G1830" i="1"/>
  <c r="F1830" i="1"/>
  <c r="E1830" i="1"/>
  <c r="D1830" i="1"/>
  <c r="G1824" i="1"/>
  <c r="E1824" i="1"/>
  <c r="D1824" i="1"/>
  <c r="G1821" i="1"/>
  <c r="F1821" i="1"/>
  <c r="E1818" i="1"/>
  <c r="D1818" i="1"/>
  <c r="E1817" i="1"/>
  <c r="G1817" i="1" s="1"/>
  <c r="D1817" i="1"/>
  <c r="E1816" i="1"/>
  <c r="G1816" i="1" s="1"/>
  <c r="D1816" i="1"/>
  <c r="E1815" i="1"/>
  <c r="G1815" i="1" s="1"/>
  <c r="D1815" i="1"/>
  <c r="G1814" i="1"/>
  <c r="D1814" i="1"/>
  <c r="G1813" i="1"/>
  <c r="D1813" i="1"/>
  <c r="G1806" i="1"/>
  <c r="E1806" i="1"/>
  <c r="D1806" i="1"/>
  <c r="G1805" i="1"/>
  <c r="F1805" i="1"/>
  <c r="E1800" i="1"/>
  <c r="G1800" i="1" s="1"/>
  <c r="D1800" i="1"/>
  <c r="F1799" i="1"/>
  <c r="G1794" i="1"/>
  <c r="E1794" i="1"/>
  <c r="D1794" i="1"/>
  <c r="F1793" i="1"/>
  <c r="G1788" i="1"/>
  <c r="E1788" i="1"/>
  <c r="D1788" i="1"/>
  <c r="E1787" i="1"/>
  <c r="D1787" i="1"/>
  <c r="E1786" i="1"/>
  <c r="D1786" i="1"/>
  <c r="E1785" i="1"/>
  <c r="D1785" i="1"/>
  <c r="E1784" i="1"/>
  <c r="D1784" i="1"/>
  <c r="E1783" i="1"/>
  <c r="D1783" i="1"/>
  <c r="G1779" i="1"/>
  <c r="F1779" i="1"/>
  <c r="E1776" i="1"/>
  <c r="G1776" i="1" s="1"/>
  <c r="D1776" i="1"/>
  <c r="G1773" i="1"/>
  <c r="F1773" i="1"/>
  <c r="G1772" i="1"/>
  <c r="F1772" i="1"/>
  <c r="G1771" i="1"/>
  <c r="F1771" i="1"/>
  <c r="E1770" i="1"/>
  <c r="G1770" i="1" s="1"/>
  <c r="D1770" i="1"/>
  <c r="G1764" i="1"/>
  <c r="E1764" i="1"/>
  <c r="D1764" i="1"/>
  <c r="G1763" i="1"/>
  <c r="G1762" i="1"/>
  <c r="G1761" i="1"/>
  <c r="F1761" i="1"/>
  <c r="G1760" i="1"/>
  <c r="F1760" i="1"/>
  <c r="G1759" i="1"/>
  <c r="F1759" i="1"/>
  <c r="E1758" i="1"/>
  <c r="D1758" i="1"/>
  <c r="E1757" i="1"/>
  <c r="G1757" i="1" s="1"/>
  <c r="D1757" i="1"/>
  <c r="E1756" i="1"/>
  <c r="G1756" i="1" s="1"/>
  <c r="D1756" i="1"/>
  <c r="E1755" i="1"/>
  <c r="D1755" i="1"/>
  <c r="E1754" i="1"/>
  <c r="D1754" i="1"/>
  <c r="E1753" i="1"/>
  <c r="D1753" i="1"/>
  <c r="E1874" i="1" l="1"/>
  <c r="F1874" i="1" s="1"/>
  <c r="D1843" i="1"/>
  <c r="D1838" i="1" s="1"/>
  <c r="E1917" i="1"/>
  <c r="G1917" i="1" s="1"/>
  <c r="E1752" i="1"/>
  <c r="G1752" i="1" s="1"/>
  <c r="D1812" i="1"/>
  <c r="E1812" i="1"/>
  <c r="G1812" i="1" s="1"/>
  <c r="D1846" i="1"/>
  <c r="D1841" i="1" s="1"/>
  <c r="E1877" i="1"/>
  <c r="G1877" i="1" s="1"/>
  <c r="D1917" i="1"/>
  <c r="E1916" i="1"/>
  <c r="G1916" i="1" s="1"/>
  <c r="D1782" i="1"/>
  <c r="D2061" i="1"/>
  <c r="D2056" i="1" s="1"/>
  <c r="D2063" i="1"/>
  <c r="D2058" i="1" s="1"/>
  <c r="E2090" i="1"/>
  <c r="E2062" i="1"/>
  <c r="E2057" i="1" s="1"/>
  <c r="F2110" i="1"/>
  <c r="F2069" i="1"/>
  <c r="D1750" i="1"/>
  <c r="D1744" i="1" s="1"/>
  <c r="D1747" i="1"/>
  <c r="D1741" i="1" s="1"/>
  <c r="D1748" i="1"/>
  <c r="D1742" i="1" s="1"/>
  <c r="D1749" i="1"/>
  <c r="D1743" i="1" s="1"/>
  <c r="D2090" i="1"/>
  <c r="D2005" i="1"/>
  <c r="D2007" i="1"/>
  <c r="F1794" i="1"/>
  <c r="E1845" i="1"/>
  <c r="G1845" i="1" s="1"/>
  <c r="F1850" i="1"/>
  <c r="D1933" i="1"/>
  <c r="D2009" i="1"/>
  <c r="F1894" i="1"/>
  <c r="F2095" i="1"/>
  <c r="F1897" i="1"/>
  <c r="F1787" i="1"/>
  <c r="E2105" i="1"/>
  <c r="F1852" i="1"/>
  <c r="F1879" i="1"/>
  <c r="G2061" i="1"/>
  <c r="G2056" i="1" s="1"/>
  <c r="G2063" i="1"/>
  <c r="G2009" i="1"/>
  <c r="F1758" i="1"/>
  <c r="E1846" i="1"/>
  <c r="G1846" i="1" s="1"/>
  <c r="F1818" i="1"/>
  <c r="D2008" i="1"/>
  <c r="D2065" i="1"/>
  <c r="F2103" i="1"/>
  <c r="G1758" i="1"/>
  <c r="E1782" i="1"/>
  <c r="G1782" i="1" s="1"/>
  <c r="D1845" i="1"/>
  <c r="D1840" i="1" s="1"/>
  <c r="G2062" i="1"/>
  <c r="G2057" i="1" s="1"/>
  <c r="E2100" i="1"/>
  <c r="D1752" i="1"/>
  <c r="D1912" i="1"/>
  <c r="E1751" i="1"/>
  <c r="G1751" i="1" s="1"/>
  <c r="F1753" i="1"/>
  <c r="F1754" i="1"/>
  <c r="F1755" i="1"/>
  <c r="F1770" i="1"/>
  <c r="F1776" i="1"/>
  <c r="D1751" i="1"/>
  <c r="D1745" i="1" s="1"/>
  <c r="D1738" i="1" s="1"/>
  <c r="G1787" i="1"/>
  <c r="F1788" i="1"/>
  <c r="F1800" i="1"/>
  <c r="G1818" i="1"/>
  <c r="E1843" i="1"/>
  <c r="G1843" i="1" s="1"/>
  <c r="D1847" i="1"/>
  <c r="G1859" i="1"/>
  <c r="G1857" i="1" s="1"/>
  <c r="F1867" i="1"/>
  <c r="D1872" i="1"/>
  <c r="F1882" i="1"/>
  <c r="F1887" i="1"/>
  <c r="D1892" i="1"/>
  <c r="F1902" i="1"/>
  <c r="F1918" i="1"/>
  <c r="F1919" i="1"/>
  <c r="F1922" i="1"/>
  <c r="D2006" i="1"/>
  <c r="D2034" i="1"/>
  <c r="E2061" i="1"/>
  <c r="E2056" i="1" s="1"/>
  <c r="D2064" i="1"/>
  <c r="D2059" i="1" s="1"/>
  <c r="G2090" i="1"/>
  <c r="F2093" i="1"/>
  <c r="F2108" i="1"/>
  <c r="G2108" i="1"/>
  <c r="G2103" i="1" s="1"/>
  <c r="E2034" i="1"/>
  <c r="D2100" i="1"/>
  <c r="E2004" i="1"/>
  <c r="G2004" i="1"/>
  <c r="G1882" i="1"/>
  <c r="E1892" i="1"/>
  <c r="G1894" i="1"/>
  <c r="E2009" i="1"/>
  <c r="E2063" i="1"/>
  <c r="E2064" i="1"/>
  <c r="E2065" i="1"/>
  <c r="F2092" i="1"/>
  <c r="D2105" i="1"/>
  <c r="G1753" i="1"/>
  <c r="G1754" i="1"/>
  <c r="G1755" i="1"/>
  <c r="E1849" i="1"/>
  <c r="E1857" i="1"/>
  <c r="F1857" i="1" s="1"/>
  <c r="G1864" i="1"/>
  <c r="G1862" i="1" s="1"/>
  <c r="E1913" i="1"/>
  <c r="E1914" i="1"/>
  <c r="E1915" i="1"/>
  <c r="G1915" i="1" s="1"/>
  <c r="G1918" i="1"/>
  <c r="G1919" i="1"/>
  <c r="D1929" i="1"/>
  <c r="D1928" i="1" s="1"/>
  <c r="D2062" i="1"/>
  <c r="G2069" i="1"/>
  <c r="G2064" i="1" s="1"/>
  <c r="G2059" i="1" s="1"/>
  <c r="D1844" i="1"/>
  <c r="E1747" i="1"/>
  <c r="E1748" i="1"/>
  <c r="E1749" i="1"/>
  <c r="E1750" i="1"/>
  <c r="E1862" i="1"/>
  <c r="F1862" i="1" s="1"/>
  <c r="E1872" i="1" l="1"/>
  <c r="F1872" i="1" s="1"/>
  <c r="G1874" i="1"/>
  <c r="F1812" i="1"/>
  <c r="F1752" i="1"/>
  <c r="F1917" i="1"/>
  <c r="F2090" i="1"/>
  <c r="F1877" i="1"/>
  <c r="D1737" i="1"/>
  <c r="E1745" i="1"/>
  <c r="F1745" i="1" s="1"/>
  <c r="F1782" i="1"/>
  <c r="D1736" i="1"/>
  <c r="E1841" i="1"/>
  <c r="G1841" i="1" s="1"/>
  <c r="D1746" i="1"/>
  <c r="D2004" i="1"/>
  <c r="F2105" i="1"/>
  <c r="F1845" i="1"/>
  <c r="F2100" i="1"/>
  <c r="G2058" i="1"/>
  <c r="G2055" i="1" s="1"/>
  <c r="G2105" i="1"/>
  <c r="E1840" i="1"/>
  <c r="F1840" i="1" s="1"/>
  <c r="D1734" i="1"/>
  <c r="G2100" i="1"/>
  <c r="F1751" i="1"/>
  <c r="G1748" i="1"/>
  <c r="F1748" i="1"/>
  <c r="E1742" i="1"/>
  <c r="G1913" i="1"/>
  <c r="E1912" i="1"/>
  <c r="F1913" i="1"/>
  <c r="F1849" i="1"/>
  <c r="E1847" i="1"/>
  <c r="G1849" i="1"/>
  <c r="E1844" i="1"/>
  <c r="G2065" i="1"/>
  <c r="F2065" i="1"/>
  <c r="G1749" i="1"/>
  <c r="F1749" i="1"/>
  <c r="E1743" i="1"/>
  <c r="D1839" i="1"/>
  <c r="D1842" i="1"/>
  <c r="G1914" i="1"/>
  <c r="F1914" i="1"/>
  <c r="G1750" i="1"/>
  <c r="E1744" i="1"/>
  <c r="G1745" i="1"/>
  <c r="G1738" i="1" s="1"/>
  <c r="F2063" i="1"/>
  <c r="E2060" i="1"/>
  <c r="E2058" i="1"/>
  <c r="F2058" i="1" s="1"/>
  <c r="E1746" i="1"/>
  <c r="G1747" i="1"/>
  <c r="F1747" i="1"/>
  <c r="E1741" i="1"/>
  <c r="F2062" i="1"/>
  <c r="D2060" i="1"/>
  <c r="D2057" i="1"/>
  <c r="F2057" i="1" s="1"/>
  <c r="F2064" i="1"/>
  <c r="E2059" i="1"/>
  <c r="F2059" i="1" s="1"/>
  <c r="G1892" i="1"/>
  <c r="F1892" i="1"/>
  <c r="G2060" i="1"/>
  <c r="E1838" i="1"/>
  <c r="D1740" i="1"/>
  <c r="G1872" i="1" l="1"/>
  <c r="E1738" i="1"/>
  <c r="F1738" i="1" s="1"/>
  <c r="G1840" i="1"/>
  <c r="D2055" i="1"/>
  <c r="G1746" i="1"/>
  <c r="F1746" i="1"/>
  <c r="F1844" i="1"/>
  <c r="G1844" i="1"/>
  <c r="E1839" i="1"/>
  <c r="E1837" i="1" s="1"/>
  <c r="E1842" i="1"/>
  <c r="F1838" i="1"/>
  <c r="G1838" i="1"/>
  <c r="G1744" i="1"/>
  <c r="G1737" i="1" s="1"/>
  <c r="E1737" i="1"/>
  <c r="F1737" i="1" s="1"/>
  <c r="F1743" i="1"/>
  <c r="G1743" i="1"/>
  <c r="E1736" i="1"/>
  <c r="F1736" i="1" s="1"/>
  <c r="F1742" i="1"/>
  <c r="G1742" i="1"/>
  <c r="D1735" i="1"/>
  <c r="D1733" i="1" s="1"/>
  <c r="D1837" i="1"/>
  <c r="G1847" i="1"/>
  <c r="F1847" i="1"/>
  <c r="F1741" i="1"/>
  <c r="G1741" i="1"/>
  <c r="E1740" i="1"/>
  <c r="E1734" i="1"/>
  <c r="G1912" i="1"/>
  <c r="F1912" i="1"/>
  <c r="F2060" i="1"/>
  <c r="E2055" i="1"/>
  <c r="E1735" i="1" l="1"/>
  <c r="F1735" i="1" s="1"/>
  <c r="G1736" i="1"/>
  <c r="F2055" i="1"/>
  <c r="F1740" i="1"/>
  <c r="G1740" i="1"/>
  <c r="F1734" i="1"/>
  <c r="F1837" i="1"/>
  <c r="G1837" i="1"/>
  <c r="F1839" i="1"/>
  <c r="G1839" i="1"/>
  <c r="G1735" i="1" s="1"/>
  <c r="G1842" i="1"/>
  <c r="F1842" i="1"/>
  <c r="G1734" i="1"/>
  <c r="E1733" i="1" l="1"/>
  <c r="F1733" i="1" s="1"/>
  <c r="G1733" i="1"/>
  <c r="F1731" i="1" l="1"/>
  <c r="F1730" i="1"/>
  <c r="F1729" i="1"/>
  <c r="F1728" i="1"/>
  <c r="F1727" i="1"/>
  <c r="F1726" i="1"/>
  <c r="F1725" i="1"/>
  <c r="F1724" i="1"/>
  <c r="F1723" i="1"/>
  <c r="F1722" i="1"/>
  <c r="G1721" i="1"/>
  <c r="G1717" i="1" s="1"/>
  <c r="G1712" i="1" s="1"/>
  <c r="E1721" i="1"/>
  <c r="F1721" i="1" s="1"/>
  <c r="G1715" i="1"/>
  <c r="E1715" i="1"/>
  <c r="G1714" i="1"/>
  <c r="E1714" i="1"/>
  <c r="G1713" i="1"/>
  <c r="E1713" i="1"/>
  <c r="F1711" i="1"/>
  <c r="G1709" i="1"/>
  <c r="G1704" i="1" s="1"/>
  <c r="E1709" i="1"/>
  <c r="E1704" i="1" s="1"/>
  <c r="F1704" i="1" s="1"/>
  <c r="G1705" i="1"/>
  <c r="E1705" i="1"/>
  <c r="G1703" i="1"/>
  <c r="E1703" i="1"/>
  <c r="G1702" i="1"/>
  <c r="E1702" i="1"/>
  <c r="F1700" i="1"/>
  <c r="F1699" i="1"/>
  <c r="F1698" i="1"/>
  <c r="F1697" i="1"/>
  <c r="F1696" i="1"/>
  <c r="F1694" i="1"/>
  <c r="F1693" i="1"/>
  <c r="F1692" i="1"/>
  <c r="F1691" i="1"/>
  <c r="F1689" i="1"/>
  <c r="F1688" i="1"/>
  <c r="F1687" i="1"/>
  <c r="F1686" i="1"/>
  <c r="F1684" i="1"/>
  <c r="F1683" i="1"/>
  <c r="G1681" i="1"/>
  <c r="G1676" i="1" s="1"/>
  <c r="E1681" i="1"/>
  <c r="F1681" i="1" s="1"/>
  <c r="G1680" i="1"/>
  <c r="E1680" i="1"/>
  <c r="E1675" i="1" s="1"/>
  <c r="F1675" i="1" s="1"/>
  <c r="G1674" i="1"/>
  <c r="E1674" i="1"/>
  <c r="G1673" i="1"/>
  <c r="E1673" i="1"/>
  <c r="F1671" i="1"/>
  <c r="F1669" i="1"/>
  <c r="F1668" i="1"/>
  <c r="F1666" i="1"/>
  <c r="F1665" i="1"/>
  <c r="F1663" i="1"/>
  <c r="F1662" i="1"/>
  <c r="F1660" i="1"/>
  <c r="F1658" i="1"/>
  <c r="F1657" i="1"/>
  <c r="F1655" i="1"/>
  <c r="F1653" i="1"/>
  <c r="F1652" i="1"/>
  <c r="F1651" i="1"/>
  <c r="F1649" i="1"/>
  <c r="F1648" i="1"/>
  <c r="F1646" i="1"/>
  <c r="F1645" i="1"/>
  <c r="F1643" i="1"/>
  <c r="F1642" i="1"/>
  <c r="F1641" i="1"/>
  <c r="F1640" i="1"/>
  <c r="F1639" i="1"/>
  <c r="F1637" i="1"/>
  <c r="F1635" i="1"/>
  <c r="F1634" i="1"/>
  <c r="G1631" i="1"/>
  <c r="G1626" i="1" s="1"/>
  <c r="E1631" i="1"/>
  <c r="F1631" i="1" s="1"/>
  <c r="G1627" i="1"/>
  <c r="E1627" i="1"/>
  <c r="G1625" i="1"/>
  <c r="E1625" i="1"/>
  <c r="G1624" i="1"/>
  <c r="E1624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G1599" i="1"/>
  <c r="G1596" i="1" s="1"/>
  <c r="G1591" i="1" s="1"/>
  <c r="E1599" i="1"/>
  <c r="E1594" i="1" s="1"/>
  <c r="F1594" i="1" s="1"/>
  <c r="G1595" i="1"/>
  <c r="E1595" i="1"/>
  <c r="G1593" i="1"/>
  <c r="E1593" i="1"/>
  <c r="G1592" i="1"/>
  <c r="E1592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G1545" i="1"/>
  <c r="G1546" i="1" s="1"/>
  <c r="E1545" i="1"/>
  <c r="E1546" i="1" s="1"/>
  <c r="E1541" i="1" s="1"/>
  <c r="D1545" i="1"/>
  <c r="D1546" i="1" s="1"/>
  <c r="D1543" i="1" s="1"/>
  <c r="G1542" i="1"/>
  <c r="G1537" i="1" s="1"/>
  <c r="E1542" i="1"/>
  <c r="E1537" i="1" s="1"/>
  <c r="G1539" i="1"/>
  <c r="E1539" i="1"/>
  <c r="F1531" i="1"/>
  <c r="F1530" i="1"/>
  <c r="F1529" i="1"/>
  <c r="F1527" i="1"/>
  <c r="F1526" i="1"/>
  <c r="G1524" i="1"/>
  <c r="E1524" i="1"/>
  <c r="F1524" i="1" s="1"/>
  <c r="F1522" i="1"/>
  <c r="F1521" i="1"/>
  <c r="G1519" i="1"/>
  <c r="E1519" i="1"/>
  <c r="F1519" i="1" s="1"/>
  <c r="F1516" i="1"/>
  <c r="F1515" i="1"/>
  <c r="F1514" i="1"/>
  <c r="F1513" i="1"/>
  <c r="F1512" i="1"/>
  <c r="F1511" i="1"/>
  <c r="F1510" i="1"/>
  <c r="F1509" i="1"/>
  <c r="F1508" i="1"/>
  <c r="F1507" i="1"/>
  <c r="G1506" i="1"/>
  <c r="G1501" i="1" s="1"/>
  <c r="E1506" i="1"/>
  <c r="E1501" i="1" s="1"/>
  <c r="D1506" i="1"/>
  <c r="D1501" i="1" s="1"/>
  <c r="G1505" i="1"/>
  <c r="E1505" i="1"/>
  <c r="D1505" i="1"/>
  <c r="G1499" i="1"/>
  <c r="E1499" i="1"/>
  <c r="D1499" i="1"/>
  <c r="G1498" i="1"/>
  <c r="E1498" i="1"/>
  <c r="D1498" i="1"/>
  <c r="F1496" i="1"/>
  <c r="F1495" i="1"/>
  <c r="F1494" i="1"/>
  <c r="F1493" i="1"/>
  <c r="F1492" i="1"/>
  <c r="F1491" i="1"/>
  <c r="F1488" i="1"/>
  <c r="F1487" i="1"/>
  <c r="F1486" i="1"/>
  <c r="F1483" i="1"/>
  <c r="F1482" i="1"/>
  <c r="F1481" i="1"/>
  <c r="F1477" i="1"/>
  <c r="G1476" i="1"/>
  <c r="E1476" i="1"/>
  <c r="D1476" i="1"/>
  <c r="G1475" i="1"/>
  <c r="E1475" i="1"/>
  <c r="D1475" i="1"/>
  <c r="G1474" i="1"/>
  <c r="E1474" i="1"/>
  <c r="D1474" i="1"/>
  <c r="G1473" i="1"/>
  <c r="E1473" i="1"/>
  <c r="D1473" i="1"/>
  <c r="G1472" i="1"/>
  <c r="E1472" i="1"/>
  <c r="D1472" i="1"/>
  <c r="G1409" i="1"/>
  <c r="E1409" i="1"/>
  <c r="D1409" i="1"/>
  <c r="G1408" i="1"/>
  <c r="E1408" i="1"/>
  <c r="D1408" i="1"/>
  <c r="D1403" i="1" s="1"/>
  <c r="G1407" i="1"/>
  <c r="G1402" i="1" s="1"/>
  <c r="E1407" i="1"/>
  <c r="E1402" i="1" s="1"/>
  <c r="D1407" i="1"/>
  <c r="D1402" i="1" s="1"/>
  <c r="G1406" i="1"/>
  <c r="G1401" i="1" s="1"/>
  <c r="E1406" i="1"/>
  <c r="E1401" i="1" s="1"/>
  <c r="D1406" i="1"/>
  <c r="D1401" i="1" s="1"/>
  <c r="G1405" i="1"/>
  <c r="G1400" i="1" s="1"/>
  <c r="E1405" i="1"/>
  <c r="D1405" i="1"/>
  <c r="D1400" i="1" s="1"/>
  <c r="G1403" i="1"/>
  <c r="E1403" i="1"/>
  <c r="G1393" i="1"/>
  <c r="E1393" i="1"/>
  <c r="D1393" i="1"/>
  <c r="G1392" i="1"/>
  <c r="E1392" i="1"/>
  <c r="E1387" i="1" s="1"/>
  <c r="D1392" i="1"/>
  <c r="D1387" i="1" s="1"/>
  <c r="G1391" i="1"/>
  <c r="G1386" i="1" s="1"/>
  <c r="E1391" i="1"/>
  <c r="E1386" i="1" s="1"/>
  <c r="D1391" i="1"/>
  <c r="D1386" i="1" s="1"/>
  <c r="G1390" i="1"/>
  <c r="G1385" i="1" s="1"/>
  <c r="E1390" i="1"/>
  <c r="D1390" i="1"/>
  <c r="D1385" i="1" s="1"/>
  <c r="G1389" i="1"/>
  <c r="G1384" i="1" s="1"/>
  <c r="E1389" i="1"/>
  <c r="E1384" i="1" s="1"/>
  <c r="D1389" i="1"/>
  <c r="D1384" i="1" s="1"/>
  <c r="F1380" i="1"/>
  <c r="F1379" i="1"/>
  <c r="G1377" i="1"/>
  <c r="E1377" i="1"/>
  <c r="D1377" i="1"/>
  <c r="G1376" i="1"/>
  <c r="E1376" i="1"/>
  <c r="E1371" i="1" s="1"/>
  <c r="D1376" i="1"/>
  <c r="D1371" i="1" s="1"/>
  <c r="G1375" i="1"/>
  <c r="G1370" i="1" s="1"/>
  <c r="E1375" i="1"/>
  <c r="E1370" i="1" s="1"/>
  <c r="D1375" i="1"/>
  <c r="D1370" i="1" s="1"/>
  <c r="G1374" i="1"/>
  <c r="G1369" i="1" s="1"/>
  <c r="E1374" i="1"/>
  <c r="E1369" i="1" s="1"/>
  <c r="D1374" i="1"/>
  <c r="D1369" i="1" s="1"/>
  <c r="G1373" i="1"/>
  <c r="G1368" i="1" s="1"/>
  <c r="E1373" i="1"/>
  <c r="E1368" i="1" s="1"/>
  <c r="D1373" i="1"/>
  <c r="D1368" i="1" s="1"/>
  <c r="F1363" i="1"/>
  <c r="G1361" i="1"/>
  <c r="E1361" i="1"/>
  <c r="D1361" i="1"/>
  <c r="G1360" i="1"/>
  <c r="G1355" i="1" s="1"/>
  <c r="E1360" i="1"/>
  <c r="E1355" i="1" s="1"/>
  <c r="D1360" i="1"/>
  <c r="D1355" i="1" s="1"/>
  <c r="G1359" i="1"/>
  <c r="E1359" i="1"/>
  <c r="E1354" i="1" s="1"/>
  <c r="D1359" i="1"/>
  <c r="D1354" i="1" s="1"/>
  <c r="G1358" i="1"/>
  <c r="G1353" i="1" s="1"/>
  <c r="E1358" i="1"/>
  <c r="E1353" i="1" s="1"/>
  <c r="D1358" i="1"/>
  <c r="D1353" i="1" s="1"/>
  <c r="G1357" i="1"/>
  <c r="G1352" i="1" s="1"/>
  <c r="E1357" i="1"/>
  <c r="D1357" i="1"/>
  <c r="D1352" i="1" s="1"/>
  <c r="F1348" i="1"/>
  <c r="F1346" i="1"/>
  <c r="G1345" i="1"/>
  <c r="E1345" i="1"/>
  <c r="D1345" i="1"/>
  <c r="G1344" i="1"/>
  <c r="G1339" i="1" s="1"/>
  <c r="E1344" i="1"/>
  <c r="E1339" i="1" s="1"/>
  <c r="D1344" i="1"/>
  <c r="D1339" i="1" s="1"/>
  <c r="G1343" i="1"/>
  <c r="G1338" i="1" s="1"/>
  <c r="E1343" i="1"/>
  <c r="E1338" i="1" s="1"/>
  <c r="D1343" i="1"/>
  <c r="D1338" i="1" s="1"/>
  <c r="G1342" i="1"/>
  <c r="E1342" i="1"/>
  <c r="E1337" i="1" s="1"/>
  <c r="D1342" i="1"/>
  <c r="D1337" i="1" s="1"/>
  <c r="G1341" i="1"/>
  <c r="G1336" i="1" s="1"/>
  <c r="E1341" i="1"/>
  <c r="E1336" i="1" s="1"/>
  <c r="D1341" i="1"/>
  <c r="D1336" i="1" s="1"/>
  <c r="G1329" i="1"/>
  <c r="E1329" i="1"/>
  <c r="D1329" i="1"/>
  <c r="G1328" i="1"/>
  <c r="G1323" i="1" s="1"/>
  <c r="E1328" i="1"/>
  <c r="E1323" i="1" s="1"/>
  <c r="D1328" i="1"/>
  <c r="D1323" i="1" s="1"/>
  <c r="G1327" i="1"/>
  <c r="G1322" i="1" s="1"/>
  <c r="E1327" i="1"/>
  <c r="E1322" i="1" s="1"/>
  <c r="D1327" i="1"/>
  <c r="D1322" i="1" s="1"/>
  <c r="G1326" i="1"/>
  <c r="G1321" i="1" s="1"/>
  <c r="E1326" i="1"/>
  <c r="E1321" i="1" s="1"/>
  <c r="D1326" i="1"/>
  <c r="D1321" i="1" s="1"/>
  <c r="G1325" i="1"/>
  <c r="G1320" i="1" s="1"/>
  <c r="E1325" i="1"/>
  <c r="E1320" i="1" s="1"/>
  <c r="D1325" i="1"/>
  <c r="D1320" i="1" s="1"/>
  <c r="F1317" i="1"/>
  <c r="F1316" i="1"/>
  <c r="F1315" i="1"/>
  <c r="F1314" i="1"/>
  <c r="G1313" i="1"/>
  <c r="E1313" i="1"/>
  <c r="D1313" i="1"/>
  <c r="G1312" i="1"/>
  <c r="E1312" i="1"/>
  <c r="D1312" i="1"/>
  <c r="G1311" i="1"/>
  <c r="G1306" i="1" s="1"/>
  <c r="E1311" i="1"/>
  <c r="E1306" i="1" s="1"/>
  <c r="D1311" i="1"/>
  <c r="D1306" i="1" s="1"/>
  <c r="G1310" i="1"/>
  <c r="G1305" i="1" s="1"/>
  <c r="E1310" i="1"/>
  <c r="D1310" i="1"/>
  <c r="D1305" i="1" s="1"/>
  <c r="G1309" i="1"/>
  <c r="E1309" i="1"/>
  <c r="E1304" i="1" s="1"/>
  <c r="D1309" i="1"/>
  <c r="G1307" i="1"/>
  <c r="E1307" i="1"/>
  <c r="D1307" i="1"/>
  <c r="G1706" i="1" l="1"/>
  <c r="G1701" i="1" s="1"/>
  <c r="E1534" i="1"/>
  <c r="E1468" i="1"/>
  <c r="G1469" i="1"/>
  <c r="D1471" i="1"/>
  <c r="D1465" i="1" s="1"/>
  <c r="E1706" i="1"/>
  <c r="F1706" i="1" s="1"/>
  <c r="D1469" i="1"/>
  <c r="D1463" i="1" s="1"/>
  <c r="G1534" i="1"/>
  <c r="E1536" i="1"/>
  <c r="F1536" i="1" s="1"/>
  <c r="D1468" i="1"/>
  <c r="D1462" i="1" s="1"/>
  <c r="G1468" i="1"/>
  <c r="E1469" i="1"/>
  <c r="E1619" i="1"/>
  <c r="E1620" i="1"/>
  <c r="E1717" i="1"/>
  <c r="F1717" i="1" s="1"/>
  <c r="E1596" i="1"/>
  <c r="F1596" i="1" s="1"/>
  <c r="D1308" i="1"/>
  <c r="F1310" i="1"/>
  <c r="F1312" i="1"/>
  <c r="G1324" i="1"/>
  <c r="E1340" i="1"/>
  <c r="E1676" i="1"/>
  <c r="F1676" i="1" s="1"/>
  <c r="E1716" i="1"/>
  <c r="F1338" i="1"/>
  <c r="E1677" i="1"/>
  <c r="E1672" i="1" s="1"/>
  <c r="F1672" i="1" s="1"/>
  <c r="D1340" i="1"/>
  <c r="F1343" i="1"/>
  <c r="F1377" i="1"/>
  <c r="D1383" i="1"/>
  <c r="D1404" i="1"/>
  <c r="E1471" i="1"/>
  <c r="D1502" i="1"/>
  <c r="D1497" i="1" s="1"/>
  <c r="D1467" i="1" s="1"/>
  <c r="G1502" i="1"/>
  <c r="G1497" i="1" s="1"/>
  <c r="G1467" i="1" s="1"/>
  <c r="E1540" i="1"/>
  <c r="E1535" i="1" s="1"/>
  <c r="F1535" i="1" s="1"/>
  <c r="E1404" i="1"/>
  <c r="D1335" i="1"/>
  <c r="D1500" i="1"/>
  <c r="D1470" i="1" s="1"/>
  <c r="D1464" i="1" s="1"/>
  <c r="G1677" i="1"/>
  <c r="G1672" i="1" s="1"/>
  <c r="G1628" i="1"/>
  <c r="G1623" i="1" s="1"/>
  <c r="G1594" i="1"/>
  <c r="G1471" i="1"/>
  <c r="F1501" i="1"/>
  <c r="F1476" i="1"/>
  <c r="G1500" i="1"/>
  <c r="G1470" i="1" s="1"/>
  <c r="G1308" i="1"/>
  <c r="F1353" i="1"/>
  <c r="F1393" i="1"/>
  <c r="F1505" i="1"/>
  <c r="G1716" i="1"/>
  <c r="G1622" i="1" s="1"/>
  <c r="F1306" i="1"/>
  <c r="D1304" i="1"/>
  <c r="D1303" i="1" s="1"/>
  <c r="G1304" i="1"/>
  <c r="G1298" i="1" s="1"/>
  <c r="E1305" i="1"/>
  <c r="E1303" i="1" s="1"/>
  <c r="E1308" i="1"/>
  <c r="E1388" i="1"/>
  <c r="F1506" i="1"/>
  <c r="F1599" i="1"/>
  <c r="F1307" i="1"/>
  <c r="F1309" i="1"/>
  <c r="F1311" i="1"/>
  <c r="F1313" i="1"/>
  <c r="F1341" i="1"/>
  <c r="G1340" i="1"/>
  <c r="F1345" i="1"/>
  <c r="D1356" i="1"/>
  <c r="E1356" i="1"/>
  <c r="F1358" i="1"/>
  <c r="G1356" i="1"/>
  <c r="F1361" i="1"/>
  <c r="E1372" i="1"/>
  <c r="F1374" i="1"/>
  <c r="F1375" i="1"/>
  <c r="G1372" i="1"/>
  <c r="D1388" i="1"/>
  <c r="F1386" i="1"/>
  <c r="E1500" i="1"/>
  <c r="E1470" i="1" s="1"/>
  <c r="E1502" i="1"/>
  <c r="F1709" i="1"/>
  <c r="D1300" i="1"/>
  <c r="D1351" i="1"/>
  <c r="D1367" i="1"/>
  <c r="F1369" i="1"/>
  <c r="F1370" i="1"/>
  <c r="F1391" i="1"/>
  <c r="G1388" i="1"/>
  <c r="G1399" i="1"/>
  <c r="F1472" i="1"/>
  <c r="F1680" i="1"/>
  <c r="F1541" i="1"/>
  <c r="G1543" i="1"/>
  <c r="G1538" i="1" s="1"/>
  <c r="G1541" i="1"/>
  <c r="E1626" i="1"/>
  <c r="E1621" i="1" s="1"/>
  <c r="F1621" i="1" s="1"/>
  <c r="G1675" i="1"/>
  <c r="G1621" i="1" s="1"/>
  <c r="G1540" i="1"/>
  <c r="G1535" i="1" s="1"/>
  <c r="E1543" i="1"/>
  <c r="F1543" i="1" s="1"/>
  <c r="F1546" i="1"/>
  <c r="E1628" i="1"/>
  <c r="D1319" i="1"/>
  <c r="D1299" i="1"/>
  <c r="E1319" i="1"/>
  <c r="E1300" i="1"/>
  <c r="F1336" i="1"/>
  <c r="E1335" i="1"/>
  <c r="E1301" i="1"/>
  <c r="D1301" i="1"/>
  <c r="G1319" i="1"/>
  <c r="E1367" i="1"/>
  <c r="D1399" i="1"/>
  <c r="E1324" i="1"/>
  <c r="E1352" i="1"/>
  <c r="E1351" i="1" s="1"/>
  <c r="G1354" i="1"/>
  <c r="G1351" i="1" s="1"/>
  <c r="D1372" i="1"/>
  <c r="E1385" i="1"/>
  <c r="G1387" i="1"/>
  <c r="G1383" i="1" s="1"/>
  <c r="D1324" i="1"/>
  <c r="G1337" i="1"/>
  <c r="G1299" i="1" s="1"/>
  <c r="G1371" i="1"/>
  <c r="G1367" i="1" s="1"/>
  <c r="G1404" i="1"/>
  <c r="E1400" i="1"/>
  <c r="E1399" i="1" s="1"/>
  <c r="G1536" i="1" l="1"/>
  <c r="G1464" i="1" s="1"/>
  <c r="G1462" i="1"/>
  <c r="F1303" i="1"/>
  <c r="E1701" i="1"/>
  <c r="F1701" i="1" s="1"/>
  <c r="F1471" i="1"/>
  <c r="F1677" i="1"/>
  <c r="F1469" i="1"/>
  <c r="F1372" i="1"/>
  <c r="G1303" i="1"/>
  <c r="E1712" i="1"/>
  <c r="F1712" i="1" s="1"/>
  <c r="E1462" i="1"/>
  <c r="G1463" i="1"/>
  <c r="E1538" i="1"/>
  <c r="F1538" i="1" s="1"/>
  <c r="F1305" i="1"/>
  <c r="E1464" i="1"/>
  <c r="E1463" i="1"/>
  <c r="F1463" i="1" s="1"/>
  <c r="E1533" i="1"/>
  <c r="F1533" i="1" s="1"/>
  <c r="G1618" i="1"/>
  <c r="G1465" i="1"/>
  <c r="F1716" i="1"/>
  <c r="E1622" i="1"/>
  <c r="F1300" i="1"/>
  <c r="E1591" i="1"/>
  <c r="F1591" i="1" s="1"/>
  <c r="F1388" i="1"/>
  <c r="F1340" i="1"/>
  <c r="E1299" i="1"/>
  <c r="F1299" i="1" s="1"/>
  <c r="D1298" i="1"/>
  <c r="D1297" i="1" s="1"/>
  <c r="F1335" i="1"/>
  <c r="F1308" i="1"/>
  <c r="F1351" i="1"/>
  <c r="F1367" i="1"/>
  <c r="F1304" i="1"/>
  <c r="G1335" i="1"/>
  <c r="E1383" i="1"/>
  <c r="F1383" i="1" s="1"/>
  <c r="F1502" i="1"/>
  <c r="E1497" i="1"/>
  <c r="F1356" i="1"/>
  <c r="G1301" i="1"/>
  <c r="E1298" i="1"/>
  <c r="F1500" i="1"/>
  <c r="F1470" i="1"/>
  <c r="F1628" i="1"/>
  <c r="E1623" i="1"/>
  <c r="F1626" i="1"/>
  <c r="G1300" i="1"/>
  <c r="F1301" i="1"/>
  <c r="G1533" i="1" l="1"/>
  <c r="G1461" i="1" s="1"/>
  <c r="E1297" i="1"/>
  <c r="F1297" i="1" s="1"/>
  <c r="E1618" i="1"/>
  <c r="E1465" i="1"/>
  <c r="F1465" i="1" s="1"/>
  <c r="F1622" i="1"/>
  <c r="F1298" i="1"/>
  <c r="G1297" i="1"/>
  <c r="F1497" i="1"/>
  <c r="E1467" i="1"/>
  <c r="F1467" i="1" s="1"/>
  <c r="F1623" i="1"/>
  <c r="F1464" i="1"/>
  <c r="G1295" i="1"/>
  <c r="E1294" i="1"/>
  <c r="G1294" i="1" s="1"/>
  <c r="D1294" i="1"/>
  <c r="E1293" i="1"/>
  <c r="E1291" i="1" s="1"/>
  <c r="D1293" i="1"/>
  <c r="D1291" i="1" s="1"/>
  <c r="D1290" i="1" s="1"/>
  <c r="G1289" i="1"/>
  <c r="F1288" i="1"/>
  <c r="E1288" i="1"/>
  <c r="G1288" i="1" s="1"/>
  <c r="D1288" i="1"/>
  <c r="F1287" i="1"/>
  <c r="F1286" i="1" s="1"/>
  <c r="E1287" i="1"/>
  <c r="G1287" i="1" s="1"/>
  <c r="D1287" i="1"/>
  <c r="D1286" i="1" s="1"/>
  <c r="G1283" i="1"/>
  <c r="G1282" i="1"/>
  <c r="D1282" i="1"/>
  <c r="G1281" i="1"/>
  <c r="D1281" i="1"/>
  <c r="D1280" i="1" s="1"/>
  <c r="G1280" i="1"/>
  <c r="G1279" i="1"/>
  <c r="G1278" i="1"/>
  <c r="G1277" i="1"/>
  <c r="G1276" i="1"/>
  <c r="D1276" i="1"/>
  <c r="G1275" i="1"/>
  <c r="G1274" i="1"/>
  <c r="D1274" i="1"/>
  <c r="G1273" i="1"/>
  <c r="E1272" i="1"/>
  <c r="G1272" i="1" s="1"/>
  <c r="D1272" i="1"/>
  <c r="E1271" i="1"/>
  <c r="G1271" i="1" s="1"/>
  <c r="D1271" i="1"/>
  <c r="D1270" i="1" s="1"/>
  <c r="G1267" i="1"/>
  <c r="F1266" i="1"/>
  <c r="E1266" i="1"/>
  <c r="G1266" i="1" s="1"/>
  <c r="D1266" i="1"/>
  <c r="G1265" i="1"/>
  <c r="G1264" i="1"/>
  <c r="D1264" i="1"/>
  <c r="E1263" i="1"/>
  <c r="G1263" i="1" s="1"/>
  <c r="D1263" i="1"/>
  <c r="D1262" i="1" s="1"/>
  <c r="F1262" i="1"/>
  <c r="F1261" i="1"/>
  <c r="F1260" i="1" s="1"/>
  <c r="G1259" i="1"/>
  <c r="E1258" i="1"/>
  <c r="G1258" i="1" s="1"/>
  <c r="D1258" i="1"/>
  <c r="G1257" i="1"/>
  <c r="E1256" i="1"/>
  <c r="G1256" i="1" s="1"/>
  <c r="D1256" i="1"/>
  <c r="G1255" i="1"/>
  <c r="E1254" i="1"/>
  <c r="G1254" i="1" s="1"/>
  <c r="D1254" i="1"/>
  <c r="E1253" i="1"/>
  <c r="E1251" i="1" s="1"/>
  <c r="D1253" i="1"/>
  <c r="D1251" i="1" s="1"/>
  <c r="D1250" i="1" s="1"/>
  <c r="G1249" i="1"/>
  <c r="G1248" i="1"/>
  <c r="G1246" i="1"/>
  <c r="E1245" i="1"/>
  <c r="G1245" i="1" s="1"/>
  <c r="D1245" i="1"/>
  <c r="G1244" i="1"/>
  <c r="E1243" i="1"/>
  <c r="G1243" i="1" s="1"/>
  <c r="D1243" i="1"/>
  <c r="E1242" i="1"/>
  <c r="E1240" i="1" s="1"/>
  <c r="D1242" i="1"/>
  <c r="D1240" i="1" s="1"/>
  <c r="D1238" i="1" s="1"/>
  <c r="D1237" i="1" s="1"/>
  <c r="G1235" i="1"/>
  <c r="E1234" i="1"/>
  <c r="G1234" i="1" s="1"/>
  <c r="D1234" i="1"/>
  <c r="G1233" i="1"/>
  <c r="E1232" i="1"/>
  <c r="G1232" i="1" s="1"/>
  <c r="D1232" i="1"/>
  <c r="G1231" i="1"/>
  <c r="E1230" i="1"/>
  <c r="G1230" i="1" s="1"/>
  <c r="D1230" i="1"/>
  <c r="E1229" i="1"/>
  <c r="G1229" i="1" s="1"/>
  <c r="D1229" i="1"/>
  <c r="D1227" i="1" s="1"/>
  <c r="G1222" i="1"/>
  <c r="E1221" i="1"/>
  <c r="G1221" i="1" s="1"/>
  <c r="D1221" i="1"/>
  <c r="G1220" i="1"/>
  <c r="G1219" i="1"/>
  <c r="D1219" i="1"/>
  <c r="G1218" i="1"/>
  <c r="D1218" i="1"/>
  <c r="D1217" i="1" s="1"/>
  <c r="G1217" i="1"/>
  <c r="G1216" i="1"/>
  <c r="G1215" i="1"/>
  <c r="G1214" i="1"/>
  <c r="G1213" i="1"/>
  <c r="G1211" i="1"/>
  <c r="E1210" i="1"/>
  <c r="G1210" i="1" s="1"/>
  <c r="D1210" i="1"/>
  <c r="G1209" i="1"/>
  <c r="G1208" i="1"/>
  <c r="G1207" i="1"/>
  <c r="G1206" i="1"/>
  <c r="G1205" i="1"/>
  <c r="E1204" i="1"/>
  <c r="G1204" i="1" s="1"/>
  <c r="D1204" i="1"/>
  <c r="G1203" i="1"/>
  <c r="G1202" i="1"/>
  <c r="D1202" i="1"/>
  <c r="G1201" i="1"/>
  <c r="E1200" i="1"/>
  <c r="G1200" i="1" s="1"/>
  <c r="D1200" i="1"/>
  <c r="G1199" i="1"/>
  <c r="G1198" i="1"/>
  <c r="G1197" i="1"/>
  <c r="G1196" i="1"/>
  <c r="G1195" i="1"/>
  <c r="G1194" i="1"/>
  <c r="G1191" i="1"/>
  <c r="D1185" i="1"/>
  <c r="G1175" i="1"/>
  <c r="E1175" i="1"/>
  <c r="D1175" i="1"/>
  <c r="G1170" i="1"/>
  <c r="E1170" i="1"/>
  <c r="D1170" i="1"/>
  <c r="D1165" i="1"/>
  <c r="G1144" i="1"/>
  <c r="E1144" i="1"/>
  <c r="D1144" i="1"/>
  <c r="D1139" i="1"/>
  <c r="D1123" i="1"/>
  <c r="D1118" i="1"/>
  <c r="D1113" i="1"/>
  <c r="D1108" i="1"/>
  <c r="G1103" i="1"/>
  <c r="D1103" i="1"/>
  <c r="D1098" i="1"/>
  <c r="G1093" i="1"/>
  <c r="D1093" i="1"/>
  <c r="D1088" i="1"/>
  <c r="D1083" i="1"/>
  <c r="D1078" i="1"/>
  <c r="G1068" i="1"/>
  <c r="E1068" i="1"/>
  <c r="D1068" i="1"/>
  <c r="G1063" i="1"/>
  <c r="E1063" i="1"/>
  <c r="D1063" i="1"/>
  <c r="G1058" i="1"/>
  <c r="E1058" i="1"/>
  <c r="D1058" i="1"/>
  <c r="G1053" i="1"/>
  <c r="E1053" i="1"/>
  <c r="D1053" i="1"/>
  <c r="G1048" i="1"/>
  <c r="E1048" i="1"/>
  <c r="D1048" i="1"/>
  <c r="G1043" i="1"/>
  <c r="E1043" i="1"/>
  <c r="D1043" i="1"/>
  <c r="G1038" i="1"/>
  <c r="E1038" i="1"/>
  <c r="D1038" i="1"/>
  <c r="G1033" i="1"/>
  <c r="E1033" i="1"/>
  <c r="D1033" i="1"/>
  <c r="E1261" i="1" l="1"/>
  <c r="E1252" i="1"/>
  <c r="G1252" i="1" s="1"/>
  <c r="D1261" i="1"/>
  <c r="D1260" i="1" s="1"/>
  <c r="E1241" i="1"/>
  <c r="G1241" i="1" s="1"/>
  <c r="D1241" i="1"/>
  <c r="D1252" i="1"/>
  <c r="E1270" i="1"/>
  <c r="G1270" i="1" s="1"/>
  <c r="F1618" i="1"/>
  <c r="E1461" i="1"/>
  <c r="F1461" i="1" s="1"/>
  <c r="D1285" i="1"/>
  <c r="D1284" i="1" s="1"/>
  <c r="F1285" i="1"/>
  <c r="F1284" i="1" s="1"/>
  <c r="E1262" i="1"/>
  <c r="G1262" i="1" s="1"/>
  <c r="E1285" i="1"/>
  <c r="G1285" i="1" s="1"/>
  <c r="E1269" i="1"/>
  <c r="G1269" i="1" s="1"/>
  <c r="D1292" i="1"/>
  <c r="D1269" i="1"/>
  <c r="D1268" i="1" s="1"/>
  <c r="E1286" i="1"/>
  <c r="G1286" i="1" s="1"/>
  <c r="E1227" i="1"/>
  <c r="G1242" i="1"/>
  <c r="G1253" i="1"/>
  <c r="D1279" i="1"/>
  <c r="D1278" i="1" s="1"/>
  <c r="D1226" i="1"/>
  <c r="D1225" i="1"/>
  <c r="D1224" i="1" s="1"/>
  <c r="G1240" i="1"/>
  <c r="E1239" i="1"/>
  <c r="G1239" i="1" s="1"/>
  <c r="E1238" i="1"/>
  <c r="G1251" i="1"/>
  <c r="E1250" i="1"/>
  <c r="G1250" i="1" s="1"/>
  <c r="E1290" i="1"/>
  <c r="G1290" i="1" s="1"/>
  <c r="G1291" i="1"/>
  <c r="D1216" i="1"/>
  <c r="D1228" i="1"/>
  <c r="D1239" i="1"/>
  <c r="E1292" i="1"/>
  <c r="G1292" i="1" s="1"/>
  <c r="G1293" i="1"/>
  <c r="E1228" i="1"/>
  <c r="G1228" i="1" s="1"/>
  <c r="D1028" i="1"/>
  <c r="G1261" i="1" l="1"/>
  <c r="E1260" i="1"/>
  <c r="G1260" i="1" s="1"/>
  <c r="D1249" i="1"/>
  <c r="D1248" i="1" s="1"/>
  <c r="E1268" i="1"/>
  <c r="G1268" i="1" s="1"/>
  <c r="E1284" i="1"/>
  <c r="G1284" i="1" s="1"/>
  <c r="E1225" i="1"/>
  <c r="G1227" i="1"/>
  <c r="E1226" i="1"/>
  <c r="G1226" i="1" s="1"/>
  <c r="D1215" i="1"/>
  <c r="D1214" i="1"/>
  <c r="G1238" i="1"/>
  <c r="E1237" i="1"/>
  <c r="G1237" i="1" s="1"/>
  <c r="G1225" i="1" l="1"/>
  <c r="E1192" i="1"/>
  <c r="G1192" i="1" s="1"/>
  <c r="E1224" i="1"/>
  <c r="G1224" i="1" s="1"/>
  <c r="D1213" i="1"/>
  <c r="D1192" i="1"/>
  <c r="D1191" i="1" s="1"/>
  <c r="G1012" i="1" l="1"/>
  <c r="E1012" i="1"/>
  <c r="D1012" i="1"/>
  <c r="G1011" i="1"/>
  <c r="G1007" i="1" s="1"/>
  <c r="E1011" i="1"/>
  <c r="E1007" i="1" s="1"/>
  <c r="D1011" i="1"/>
  <c r="G1010" i="1"/>
  <c r="G1006" i="1" s="1"/>
  <c r="E1010" i="1"/>
  <c r="E1006" i="1" s="1"/>
  <c r="D1010" i="1"/>
  <c r="G1009" i="1"/>
  <c r="G1005" i="1" s="1"/>
  <c r="E1009" i="1"/>
  <c r="D1009" i="1"/>
  <c r="D1005" i="1" s="1"/>
  <c r="F1001" i="1"/>
  <c r="G998" i="1"/>
  <c r="E998" i="1"/>
  <c r="F998" i="1" s="1"/>
  <c r="F997" i="1"/>
  <c r="F996" i="1"/>
  <c r="G995" i="1"/>
  <c r="E995" i="1"/>
  <c r="F995" i="1" s="1"/>
  <c r="F992" i="1"/>
  <c r="F991" i="1"/>
  <c r="G989" i="1"/>
  <c r="E989" i="1"/>
  <c r="D989" i="1"/>
  <c r="F988" i="1"/>
  <c r="F987" i="1"/>
  <c r="G985" i="1"/>
  <c r="E985" i="1"/>
  <c r="D985" i="1"/>
  <c r="G984" i="1"/>
  <c r="G981" i="1" s="1"/>
  <c r="E984" i="1"/>
  <c r="D984" i="1"/>
  <c r="G983" i="1"/>
  <c r="E983" i="1"/>
  <c r="E980" i="1" s="1"/>
  <c r="D983" i="1"/>
  <c r="D980" i="1" s="1"/>
  <c r="D981" i="1"/>
  <c r="F977" i="1"/>
  <c r="F976" i="1"/>
  <c r="G974" i="1"/>
  <c r="E974" i="1"/>
  <c r="D974" i="1"/>
  <c r="F971" i="1"/>
  <c r="G969" i="1"/>
  <c r="E969" i="1"/>
  <c r="D969" i="1"/>
  <c r="G966" i="1"/>
  <c r="E966" i="1"/>
  <c r="D966" i="1"/>
  <c r="G965" i="1"/>
  <c r="G961" i="1" s="1"/>
  <c r="E965" i="1"/>
  <c r="E961" i="1" s="1"/>
  <c r="D965" i="1"/>
  <c r="D961" i="1" s="1"/>
  <c r="G964" i="1"/>
  <c r="G960" i="1" s="1"/>
  <c r="E964" i="1"/>
  <c r="E960" i="1" s="1"/>
  <c r="D964" i="1"/>
  <c r="D960" i="1" s="1"/>
  <c r="G962" i="1"/>
  <c r="E962" i="1"/>
  <c r="D962" i="1"/>
  <c r="F958" i="1"/>
  <c r="F957" i="1"/>
  <c r="G956" i="1"/>
  <c r="E956" i="1"/>
  <c r="D956" i="1"/>
  <c r="F955" i="1"/>
  <c r="F954" i="1"/>
  <c r="G952" i="1"/>
  <c r="E952" i="1"/>
  <c r="D952" i="1"/>
  <c r="F951" i="1"/>
  <c r="F950" i="1"/>
  <c r="G949" i="1"/>
  <c r="E949" i="1"/>
  <c r="D949" i="1"/>
  <c r="G948" i="1"/>
  <c r="G943" i="1" s="1"/>
  <c r="G939" i="1" s="1"/>
  <c r="E948" i="1"/>
  <c r="D948" i="1"/>
  <c r="G947" i="1"/>
  <c r="E947" i="1"/>
  <c r="D947" i="1"/>
  <c r="G946" i="1"/>
  <c r="E946" i="1"/>
  <c r="D946" i="1"/>
  <c r="D941" i="1" s="1"/>
  <c r="E943" i="1"/>
  <c r="E939" i="1" s="1"/>
  <c r="D943" i="1"/>
  <c r="D939" i="1" s="1"/>
  <c r="G942" i="1"/>
  <c r="E942" i="1"/>
  <c r="D942" i="1"/>
  <c r="G941" i="1"/>
  <c r="G929" i="1"/>
  <c r="F929" i="1"/>
  <c r="G928" i="1"/>
  <c r="F928" i="1"/>
  <c r="G927" i="1"/>
  <c r="F927" i="1"/>
  <c r="G926" i="1"/>
  <c r="F926" i="1"/>
  <c r="G925" i="1"/>
  <c r="F925" i="1"/>
  <c r="G924" i="1"/>
  <c r="F924" i="1"/>
  <c r="E923" i="1"/>
  <c r="D923" i="1"/>
  <c r="G922" i="1"/>
  <c r="F922" i="1"/>
  <c r="G921" i="1"/>
  <c r="F921" i="1"/>
  <c r="E920" i="1"/>
  <c r="D920" i="1"/>
  <c r="G915" i="1"/>
  <c r="F915" i="1"/>
  <c r="G914" i="1"/>
  <c r="F914" i="1"/>
  <c r="G913" i="1"/>
  <c r="F913" i="1"/>
  <c r="G912" i="1"/>
  <c r="F912" i="1"/>
  <c r="G911" i="1"/>
  <c r="F911" i="1"/>
  <c r="G910" i="1"/>
  <c r="F910" i="1"/>
  <c r="G909" i="1"/>
  <c r="F909" i="1"/>
  <c r="E908" i="1"/>
  <c r="F908" i="1" s="1"/>
  <c r="E907" i="1"/>
  <c r="F907" i="1" s="1"/>
  <c r="F906" i="1"/>
  <c r="G904" i="1"/>
  <c r="F904" i="1"/>
  <c r="E903" i="1"/>
  <c r="F903" i="1" s="1"/>
  <c r="G902" i="1"/>
  <c r="F902" i="1"/>
  <c r="D901" i="1"/>
  <c r="E900" i="1"/>
  <c r="G900" i="1" s="1"/>
  <c r="D900" i="1"/>
  <c r="D892" i="1" s="1"/>
  <c r="D890" i="1" s="1"/>
  <c r="D886" i="1" s="1"/>
  <c r="G899" i="1"/>
  <c r="F899" i="1"/>
  <c r="G898" i="1"/>
  <c r="F898" i="1"/>
  <c r="G897" i="1"/>
  <c r="F897" i="1"/>
  <c r="G896" i="1"/>
  <c r="F896" i="1"/>
  <c r="E895" i="1"/>
  <c r="G895" i="1" s="1"/>
  <c r="D895" i="1"/>
  <c r="G894" i="1"/>
  <c r="F894" i="1"/>
  <c r="F882" i="1"/>
  <c r="F879" i="1"/>
  <c r="D877" i="1"/>
  <c r="D875" i="1" s="1"/>
  <c r="F871" i="1"/>
  <c r="F868" i="1"/>
  <c r="D866" i="1"/>
  <c r="F865" i="1"/>
  <c r="F862" i="1"/>
  <c r="F854" i="1"/>
  <c r="F852" i="1"/>
  <c r="F851" i="1"/>
  <c r="F848" i="1"/>
  <c r="D847" i="1"/>
  <c r="F847" i="1" s="1"/>
  <c r="F846" i="1"/>
  <c r="F843" i="1"/>
  <c r="F842" i="1"/>
  <c r="F840" i="1"/>
  <c r="F834" i="1"/>
  <c r="F832" i="1"/>
  <c r="F830" i="1"/>
  <c r="F828" i="1"/>
  <c r="F827" i="1"/>
  <c r="F825" i="1"/>
  <c r="F823" i="1"/>
  <c r="F820" i="1"/>
  <c r="F819" i="1"/>
  <c r="F817" i="1"/>
  <c r="F815" i="1"/>
  <c r="F813" i="1"/>
  <c r="F811" i="1"/>
  <c r="F809" i="1"/>
  <c r="F805" i="1"/>
  <c r="F802" i="1"/>
  <c r="D800" i="1"/>
  <c r="F800" i="1" s="1"/>
  <c r="F799" i="1"/>
  <c r="F798" i="1"/>
  <c r="E892" i="1" l="1"/>
  <c r="E886" i="1" s="1"/>
  <c r="F886" i="1" s="1"/>
  <c r="D919" i="1"/>
  <c r="D918" i="1" s="1"/>
  <c r="D917" i="1" s="1"/>
  <c r="E919" i="1"/>
  <c r="E918" i="1" s="1"/>
  <c r="E934" i="1"/>
  <c r="E959" i="1"/>
  <c r="D1008" i="1"/>
  <c r="E944" i="1"/>
  <c r="E940" i="1" s="1"/>
  <c r="E982" i="1"/>
  <c r="D944" i="1"/>
  <c r="D940" i="1" s="1"/>
  <c r="E963" i="1"/>
  <c r="F965" i="1"/>
  <c r="E981" i="1"/>
  <c r="E979" i="1" s="1"/>
  <c r="G993" i="1"/>
  <c r="E1008" i="1"/>
  <c r="F947" i="1"/>
  <c r="F949" i="1"/>
  <c r="F877" i="1"/>
  <c r="G944" i="1"/>
  <c r="G940" i="1" s="1"/>
  <c r="F974" i="1"/>
  <c r="F980" i="1"/>
  <c r="F983" i="1"/>
  <c r="E993" i="1"/>
  <c r="E941" i="1"/>
  <c r="E937" i="1" s="1"/>
  <c r="G1004" i="1"/>
  <c r="F942" i="1"/>
  <c r="G959" i="1"/>
  <c r="G963" i="1"/>
  <c r="G982" i="1"/>
  <c r="G1008" i="1"/>
  <c r="G980" i="1"/>
  <c r="G979" i="1" s="1"/>
  <c r="F939" i="1"/>
  <c r="F943" i="1"/>
  <c r="F946" i="1"/>
  <c r="F948" i="1"/>
  <c r="F952" i="1"/>
  <c r="F956" i="1"/>
  <c r="F960" i="1"/>
  <c r="D963" i="1"/>
  <c r="F969" i="1"/>
  <c r="D979" i="1"/>
  <c r="D982" i="1"/>
  <c r="F984" i="1"/>
  <c r="F989" i="1"/>
  <c r="E1005" i="1"/>
  <c r="E1004" i="1" s="1"/>
  <c r="D1006" i="1"/>
  <c r="D1007" i="1"/>
  <c r="D934" i="1" s="1"/>
  <c r="D993" i="1"/>
  <c r="G934" i="1"/>
  <c r="F895" i="1"/>
  <c r="F920" i="1"/>
  <c r="F923" i="1"/>
  <c r="D959" i="1"/>
  <c r="F961" i="1"/>
  <c r="G938" i="1"/>
  <c r="G933" i="1" s="1"/>
  <c r="F964" i="1"/>
  <c r="F985" i="1"/>
  <c r="D937" i="1"/>
  <c r="D938" i="1"/>
  <c r="D893" i="1"/>
  <c r="D891" i="1" s="1"/>
  <c r="D889" i="1" s="1"/>
  <c r="G907" i="1"/>
  <c r="G892" i="1" s="1"/>
  <c r="G886" i="1" s="1"/>
  <c r="G923" i="1"/>
  <c r="G908" i="1"/>
  <c r="G920" i="1"/>
  <c r="E901" i="1"/>
  <c r="D872" i="1"/>
  <c r="D796" i="1" s="1"/>
  <c r="F875" i="1"/>
  <c r="E130" i="1"/>
  <c r="E791" i="1"/>
  <c r="F790" i="1"/>
  <c r="E790" i="1"/>
  <c r="E789" i="1"/>
  <c r="E788" i="1"/>
  <c r="G787" i="1"/>
  <c r="E787" i="1" s="1"/>
  <c r="D787" i="1"/>
  <c r="G786" i="1"/>
  <c r="E786" i="1" s="1"/>
  <c r="D786" i="1"/>
  <c r="D781" i="1" s="1"/>
  <c r="G785" i="1"/>
  <c r="D785" i="1"/>
  <c r="D780" i="1" s="1"/>
  <c r="G784" i="1"/>
  <c r="D784" i="1"/>
  <c r="D779" i="1" s="1"/>
  <c r="G783" i="1"/>
  <c r="E783" i="1" s="1"/>
  <c r="D783" i="1"/>
  <c r="D778" i="1" s="1"/>
  <c r="E776" i="1"/>
  <c r="F775" i="1"/>
  <c r="E775" i="1"/>
  <c r="E774" i="1"/>
  <c r="E773" i="1"/>
  <c r="G772" i="1"/>
  <c r="D772" i="1"/>
  <c r="G771" i="1"/>
  <c r="D771" i="1"/>
  <c r="D766" i="1" s="1"/>
  <c r="G770" i="1"/>
  <c r="E770" i="1" s="1"/>
  <c r="D770" i="1"/>
  <c r="D765" i="1" s="1"/>
  <c r="G769" i="1"/>
  <c r="E769" i="1" s="1"/>
  <c r="D769" i="1"/>
  <c r="D764" i="1" s="1"/>
  <c r="G768" i="1"/>
  <c r="E768" i="1" s="1"/>
  <c r="D768" i="1"/>
  <c r="D763" i="1" s="1"/>
  <c r="E761" i="1"/>
  <c r="G760" i="1"/>
  <c r="E760" i="1" s="1"/>
  <c r="E759" i="1"/>
  <c r="E758" i="1"/>
  <c r="D757" i="1"/>
  <c r="E756" i="1"/>
  <c r="F755" i="1"/>
  <c r="E755" i="1"/>
  <c r="E754" i="1"/>
  <c r="E753" i="1"/>
  <c r="G752" i="1"/>
  <c r="E752" i="1" s="1"/>
  <c r="D752" i="1"/>
  <c r="G751" i="1"/>
  <c r="E751" i="1" s="1"/>
  <c r="D751" i="1"/>
  <c r="D746" i="1" s="1"/>
  <c r="D750" i="1"/>
  <c r="D745" i="1" s="1"/>
  <c r="G749" i="1"/>
  <c r="D749" i="1"/>
  <c r="D744" i="1" s="1"/>
  <c r="G748" i="1"/>
  <c r="E748" i="1" s="1"/>
  <c r="D748" i="1"/>
  <c r="D743" i="1" s="1"/>
  <c r="E741" i="1"/>
  <c r="F740" i="1"/>
  <c r="E740" i="1"/>
  <c r="E739" i="1"/>
  <c r="E738" i="1"/>
  <c r="G737" i="1"/>
  <c r="D737" i="1"/>
  <c r="G736" i="1"/>
  <c r="D736" i="1"/>
  <c r="D731" i="1" s="1"/>
  <c r="G735" i="1"/>
  <c r="E735" i="1" s="1"/>
  <c r="D735" i="1"/>
  <c r="D730" i="1" s="1"/>
  <c r="G734" i="1"/>
  <c r="E734" i="1" s="1"/>
  <c r="D734" i="1"/>
  <c r="D729" i="1" s="1"/>
  <c r="G733" i="1"/>
  <c r="E733" i="1" s="1"/>
  <c r="D733" i="1"/>
  <c r="D728" i="1" s="1"/>
  <c r="E720" i="1"/>
  <c r="E719" i="1"/>
  <c r="E718" i="1"/>
  <c r="E717" i="1"/>
  <c r="G716" i="1"/>
  <c r="E716" i="1" s="1"/>
  <c r="D716" i="1"/>
  <c r="G715" i="1"/>
  <c r="E715" i="1" s="1"/>
  <c r="D715" i="1"/>
  <c r="D710" i="1" s="1"/>
  <c r="G714" i="1"/>
  <c r="E714" i="1" s="1"/>
  <c r="D714" i="1"/>
  <c r="D709" i="1" s="1"/>
  <c r="G713" i="1"/>
  <c r="D713" i="1"/>
  <c r="D708" i="1" s="1"/>
  <c r="G712" i="1"/>
  <c r="E712" i="1" s="1"/>
  <c r="D712" i="1"/>
  <c r="D707" i="1" s="1"/>
  <c r="E705" i="1"/>
  <c r="F704" i="1"/>
  <c r="E704" i="1"/>
  <c r="E703" i="1"/>
  <c r="E702" i="1"/>
  <c r="G701" i="1"/>
  <c r="E701" i="1" s="1"/>
  <c r="D701" i="1"/>
  <c r="G700" i="1"/>
  <c r="E700" i="1" s="1"/>
  <c r="D700" i="1"/>
  <c r="D695" i="1" s="1"/>
  <c r="G699" i="1"/>
  <c r="D699" i="1"/>
  <c r="D694" i="1" s="1"/>
  <c r="G698" i="1"/>
  <c r="D698" i="1"/>
  <c r="D693" i="1" s="1"/>
  <c r="G697" i="1"/>
  <c r="E697" i="1" s="1"/>
  <c r="D697" i="1"/>
  <c r="E694" i="1"/>
  <c r="F690" i="1"/>
  <c r="E690" i="1"/>
  <c r="G689" i="1"/>
  <c r="D689" i="1"/>
  <c r="E688" i="1"/>
  <c r="F687" i="1"/>
  <c r="E687" i="1"/>
  <c r="E686" i="1"/>
  <c r="E685" i="1"/>
  <c r="G684" i="1"/>
  <c r="D684" i="1"/>
  <c r="G683" i="1"/>
  <c r="D683" i="1"/>
  <c r="D678" i="1" s="1"/>
  <c r="G682" i="1"/>
  <c r="D682" i="1"/>
  <c r="D677" i="1" s="1"/>
  <c r="G681" i="1"/>
  <c r="E681" i="1" s="1"/>
  <c r="D681" i="1"/>
  <c r="D676" i="1" s="1"/>
  <c r="G680" i="1"/>
  <c r="E680" i="1" s="1"/>
  <c r="D680" i="1"/>
  <c r="D675" i="1" s="1"/>
  <c r="E673" i="1"/>
  <c r="F672" i="1"/>
  <c r="E672" i="1"/>
  <c r="E671" i="1"/>
  <c r="E670" i="1"/>
  <c r="E669" i="1"/>
  <c r="D669" i="1"/>
  <c r="F669" i="1" s="1"/>
  <c r="E668" i="1"/>
  <c r="F667" i="1"/>
  <c r="E667" i="1"/>
  <c r="E666" i="1"/>
  <c r="E665" i="1"/>
  <c r="E664" i="1"/>
  <c r="D664" i="1"/>
  <c r="F664" i="1" s="1"/>
  <c r="E663" i="1"/>
  <c r="F662" i="1"/>
  <c r="E662" i="1"/>
  <c r="E661" i="1"/>
  <c r="E660" i="1"/>
  <c r="G659" i="1"/>
  <c r="E659" i="1" s="1"/>
  <c r="D659" i="1"/>
  <c r="E658" i="1"/>
  <c r="F657" i="1"/>
  <c r="E657" i="1"/>
  <c r="E656" i="1"/>
  <c r="E655" i="1"/>
  <c r="G654" i="1"/>
  <c r="E654" i="1" s="1"/>
  <c r="D654" i="1"/>
  <c r="E653" i="1"/>
  <c r="F652" i="1"/>
  <c r="E652" i="1"/>
  <c r="E651" i="1"/>
  <c r="E650" i="1"/>
  <c r="G649" i="1"/>
  <c r="D649" i="1"/>
  <c r="E648" i="1"/>
  <c r="F647" i="1"/>
  <c r="E647" i="1"/>
  <c r="E646" i="1"/>
  <c r="E645" i="1"/>
  <c r="G644" i="1"/>
  <c r="E644" i="1" s="1"/>
  <c r="D644" i="1"/>
  <c r="E643" i="1"/>
  <c r="F642" i="1"/>
  <c r="E642" i="1"/>
  <c r="F641" i="1"/>
  <c r="E641" i="1"/>
  <c r="E640" i="1"/>
  <c r="G639" i="1"/>
  <c r="D639" i="1"/>
  <c r="E638" i="1"/>
  <c r="F637" i="1"/>
  <c r="E637" i="1"/>
  <c r="E636" i="1"/>
  <c r="E635" i="1"/>
  <c r="G634" i="1"/>
  <c r="E634" i="1" s="1"/>
  <c r="D634" i="1"/>
  <c r="E633" i="1"/>
  <c r="F632" i="1"/>
  <c r="E632" i="1"/>
  <c r="F631" i="1"/>
  <c r="E631" i="1"/>
  <c r="E630" i="1"/>
  <c r="G629" i="1"/>
  <c r="D629" i="1"/>
  <c r="E628" i="1"/>
  <c r="F627" i="1"/>
  <c r="E627" i="1"/>
  <c r="E626" i="1"/>
  <c r="E625" i="1"/>
  <c r="G624" i="1"/>
  <c r="E624" i="1" s="1"/>
  <c r="D624" i="1"/>
  <c r="E623" i="1"/>
  <c r="F622" i="1"/>
  <c r="E622" i="1"/>
  <c r="F621" i="1"/>
  <c r="E621" i="1"/>
  <c r="E620" i="1"/>
  <c r="G619" i="1"/>
  <c r="D619" i="1"/>
  <c r="G618" i="1"/>
  <c r="D618" i="1"/>
  <c r="D613" i="1" s="1"/>
  <c r="G617" i="1"/>
  <c r="D617" i="1"/>
  <c r="D612" i="1" s="1"/>
  <c r="G616" i="1"/>
  <c r="D616" i="1"/>
  <c r="D611" i="1" s="1"/>
  <c r="G615" i="1"/>
  <c r="E615" i="1" s="1"/>
  <c r="D615" i="1"/>
  <c r="E608" i="1"/>
  <c r="F607" i="1"/>
  <c r="E607" i="1"/>
  <c r="E606" i="1"/>
  <c r="E605" i="1"/>
  <c r="G604" i="1"/>
  <c r="E604" i="1" s="1"/>
  <c r="D604" i="1"/>
  <c r="E603" i="1"/>
  <c r="F602" i="1"/>
  <c r="E602" i="1"/>
  <c r="E601" i="1"/>
  <c r="E600" i="1"/>
  <c r="G599" i="1"/>
  <c r="D599" i="1"/>
  <c r="E598" i="1"/>
  <c r="F597" i="1"/>
  <c r="E597" i="1"/>
  <c r="E596" i="1"/>
  <c r="E595" i="1"/>
  <c r="G594" i="1"/>
  <c r="E594" i="1" s="1"/>
  <c r="D594" i="1"/>
  <c r="E593" i="1"/>
  <c r="F592" i="1"/>
  <c r="E592" i="1"/>
  <c r="E591" i="1"/>
  <c r="E590" i="1"/>
  <c r="G589" i="1"/>
  <c r="D589" i="1"/>
  <c r="G588" i="1"/>
  <c r="D588" i="1"/>
  <c r="D583" i="1" s="1"/>
  <c r="G587" i="1"/>
  <c r="E587" i="1" s="1"/>
  <c r="D587" i="1"/>
  <c r="D582" i="1" s="1"/>
  <c r="G586" i="1"/>
  <c r="D586" i="1"/>
  <c r="D581" i="1" s="1"/>
  <c r="G585" i="1"/>
  <c r="E585" i="1" s="1"/>
  <c r="D585" i="1"/>
  <c r="D580" i="1" s="1"/>
  <c r="E572" i="1"/>
  <c r="F571" i="1"/>
  <c r="E571" i="1"/>
  <c r="F570" i="1"/>
  <c r="E570" i="1"/>
  <c r="F569" i="1"/>
  <c r="E569" i="1"/>
  <c r="G568" i="1"/>
  <c r="E568" i="1" s="1"/>
  <c r="D568" i="1"/>
  <c r="E567" i="1"/>
  <c r="F566" i="1"/>
  <c r="E566" i="1"/>
  <c r="F565" i="1"/>
  <c r="E565" i="1"/>
  <c r="F564" i="1"/>
  <c r="E564" i="1"/>
  <c r="G563" i="1"/>
  <c r="D563" i="1"/>
  <c r="E562" i="1"/>
  <c r="F561" i="1"/>
  <c r="E561" i="1"/>
  <c r="F560" i="1"/>
  <c r="E560" i="1"/>
  <c r="E559" i="1"/>
  <c r="G558" i="1"/>
  <c r="D558" i="1"/>
  <c r="G557" i="1"/>
  <c r="E557" i="1" s="1"/>
  <c r="D557" i="1"/>
  <c r="D547" i="1" s="1"/>
  <c r="D542" i="1" s="1"/>
  <c r="G556" i="1"/>
  <c r="D556" i="1"/>
  <c r="D546" i="1" s="1"/>
  <c r="G555" i="1"/>
  <c r="D555" i="1"/>
  <c r="D545" i="1" s="1"/>
  <c r="G554" i="1"/>
  <c r="E554" i="1" s="1"/>
  <c r="D554" i="1"/>
  <c r="D544" i="1" s="1"/>
  <c r="D539" i="1" s="1"/>
  <c r="E552" i="1"/>
  <c r="F551" i="1"/>
  <c r="E551" i="1"/>
  <c r="E550" i="1"/>
  <c r="E549" i="1"/>
  <c r="G548" i="1"/>
  <c r="E548" i="1" s="1"/>
  <c r="D548" i="1"/>
  <c r="D541" i="1"/>
  <c r="E537" i="1"/>
  <c r="F536" i="1"/>
  <c r="E536" i="1"/>
  <c r="E535" i="1"/>
  <c r="E534" i="1"/>
  <c r="G533" i="1"/>
  <c r="D533" i="1"/>
  <c r="E532" i="1"/>
  <c r="E531" i="1"/>
  <c r="F530" i="1"/>
  <c r="E530" i="1"/>
  <c r="E529" i="1"/>
  <c r="G528" i="1"/>
  <c r="E528" i="1" s="1"/>
  <c r="D528" i="1"/>
  <c r="G527" i="1"/>
  <c r="D527" i="1"/>
  <c r="D522" i="1" s="1"/>
  <c r="G526" i="1"/>
  <c r="E526" i="1" s="1"/>
  <c r="G525" i="1"/>
  <c r="E525" i="1" s="1"/>
  <c r="D525" i="1"/>
  <c r="D520" i="1" s="1"/>
  <c r="G524" i="1"/>
  <c r="D524" i="1"/>
  <c r="D519" i="1" s="1"/>
  <c r="F517" i="1"/>
  <c r="E517" i="1"/>
  <c r="G516" i="1"/>
  <c r="E516" i="1" s="1"/>
  <c r="D516" i="1"/>
  <c r="F515" i="1"/>
  <c r="E515" i="1"/>
  <c r="G514" i="1"/>
  <c r="E514" i="1" s="1"/>
  <c r="D514" i="1"/>
  <c r="F513" i="1"/>
  <c r="E513" i="1"/>
  <c r="G512" i="1"/>
  <c r="E512" i="1" s="1"/>
  <c r="D512" i="1"/>
  <c r="F511" i="1"/>
  <c r="E511" i="1"/>
  <c r="G510" i="1"/>
  <c r="E510" i="1" s="1"/>
  <c r="D510" i="1"/>
  <c r="F509" i="1"/>
  <c r="E509" i="1"/>
  <c r="G508" i="1"/>
  <c r="E508" i="1" s="1"/>
  <c r="D508" i="1"/>
  <c r="F507" i="1"/>
  <c r="E507" i="1"/>
  <c r="G506" i="1"/>
  <c r="E506" i="1" s="1"/>
  <c r="D506" i="1"/>
  <c r="E505" i="1"/>
  <c r="G504" i="1"/>
  <c r="G469" i="1" s="1"/>
  <c r="E503" i="1"/>
  <c r="E502" i="1"/>
  <c r="E500" i="1"/>
  <c r="F499" i="1"/>
  <c r="E499" i="1"/>
  <c r="F498" i="1"/>
  <c r="E498" i="1"/>
  <c r="E497" i="1"/>
  <c r="G496" i="1"/>
  <c r="D496" i="1"/>
  <c r="E495" i="1"/>
  <c r="E494" i="1"/>
  <c r="E493" i="1"/>
  <c r="E492" i="1"/>
  <c r="G491" i="1"/>
  <c r="E491" i="1" s="1"/>
  <c r="D491" i="1"/>
  <c r="E490" i="1"/>
  <c r="F489" i="1"/>
  <c r="E489" i="1"/>
  <c r="F488" i="1"/>
  <c r="E488" i="1"/>
  <c r="E487" i="1"/>
  <c r="G486" i="1"/>
  <c r="D486" i="1"/>
  <c r="E485" i="1"/>
  <c r="E484" i="1"/>
  <c r="E483" i="1"/>
  <c r="E482" i="1"/>
  <c r="G481" i="1"/>
  <c r="E481" i="1" s="1"/>
  <c r="D481" i="1"/>
  <c r="E480" i="1"/>
  <c r="E479" i="1"/>
  <c r="E478" i="1"/>
  <c r="E477" i="1"/>
  <c r="G476" i="1"/>
  <c r="E476" i="1" s="1"/>
  <c r="D476" i="1"/>
  <c r="E475" i="1"/>
  <c r="F474" i="1"/>
  <c r="E474" i="1"/>
  <c r="E473" i="1"/>
  <c r="E472" i="1"/>
  <c r="G471" i="1"/>
  <c r="D471" i="1"/>
  <c r="G470" i="1"/>
  <c r="D470" i="1"/>
  <c r="D465" i="1" s="1"/>
  <c r="G468" i="1"/>
  <c r="D468" i="1"/>
  <c r="D463" i="1" s="1"/>
  <c r="G467" i="1"/>
  <c r="E467" i="1" s="1"/>
  <c r="D467" i="1"/>
  <c r="D462" i="1" s="1"/>
  <c r="E460" i="1"/>
  <c r="E459" i="1"/>
  <c r="E458" i="1"/>
  <c r="E457" i="1"/>
  <c r="G456" i="1"/>
  <c r="E456" i="1" s="1"/>
  <c r="D456" i="1"/>
  <c r="G455" i="1"/>
  <c r="E455" i="1" s="1"/>
  <c r="D455" i="1"/>
  <c r="G454" i="1"/>
  <c r="E454" i="1" s="1"/>
  <c r="D454" i="1"/>
  <c r="G453" i="1"/>
  <c r="E453" i="1" s="1"/>
  <c r="D453" i="1"/>
  <c r="G452" i="1"/>
  <c r="E452" i="1" s="1"/>
  <c r="D452" i="1"/>
  <c r="F450" i="1"/>
  <c r="E450" i="1"/>
  <c r="G449" i="1"/>
  <c r="D449" i="1"/>
  <c r="F448" i="1"/>
  <c r="E448" i="1"/>
  <c r="G447" i="1"/>
  <c r="D447" i="1"/>
  <c r="F446" i="1"/>
  <c r="E446" i="1"/>
  <c r="G445" i="1"/>
  <c r="D445" i="1"/>
  <c r="F444" i="1"/>
  <c r="E444" i="1"/>
  <c r="G443" i="1"/>
  <c r="E443" i="1" s="1"/>
  <c r="D443" i="1"/>
  <c r="F442" i="1"/>
  <c r="E442" i="1"/>
  <c r="G441" i="1"/>
  <c r="D441" i="1"/>
  <c r="F440" i="1"/>
  <c r="E440" i="1"/>
  <c r="G439" i="1"/>
  <c r="D439" i="1"/>
  <c r="F438" i="1"/>
  <c r="E438" i="1"/>
  <c r="G437" i="1"/>
  <c r="D437" i="1"/>
  <c r="F436" i="1"/>
  <c r="E436" i="1"/>
  <c r="G435" i="1"/>
  <c r="E435" i="1" s="1"/>
  <c r="D435" i="1"/>
  <c r="F434" i="1"/>
  <c r="E434" i="1"/>
  <c r="G433" i="1"/>
  <c r="D433" i="1"/>
  <c r="E432" i="1"/>
  <c r="G431" i="1"/>
  <c r="E431" i="1" s="1"/>
  <c r="D431" i="1"/>
  <c r="E430" i="1"/>
  <c r="G429" i="1"/>
  <c r="E429" i="1" s="1"/>
  <c r="D429" i="1"/>
  <c r="E428" i="1"/>
  <c r="G427" i="1"/>
  <c r="E427" i="1" s="1"/>
  <c r="D427" i="1"/>
  <c r="F426" i="1"/>
  <c r="E426" i="1"/>
  <c r="F425" i="1"/>
  <c r="E425" i="1"/>
  <c r="E424" i="1"/>
  <c r="G423" i="1"/>
  <c r="E423" i="1" s="1"/>
  <c r="D423" i="1"/>
  <c r="D388" i="1" s="1"/>
  <c r="E422" i="1"/>
  <c r="E421" i="1"/>
  <c r="E419" i="1"/>
  <c r="E418" i="1"/>
  <c r="E417" i="1"/>
  <c r="E416" i="1"/>
  <c r="G415" i="1"/>
  <c r="E415" i="1" s="1"/>
  <c r="D415" i="1"/>
  <c r="E414" i="1"/>
  <c r="F413" i="1"/>
  <c r="E413" i="1"/>
  <c r="E412" i="1"/>
  <c r="E411" i="1"/>
  <c r="G410" i="1"/>
  <c r="E410" i="1" s="1"/>
  <c r="D410" i="1"/>
  <c r="E409" i="1"/>
  <c r="E408" i="1"/>
  <c r="E407" i="1"/>
  <c r="E406" i="1"/>
  <c r="G405" i="1"/>
  <c r="E405" i="1" s="1"/>
  <c r="D405" i="1"/>
  <c r="E404" i="1"/>
  <c r="E403" i="1"/>
  <c r="E402" i="1"/>
  <c r="E401" i="1"/>
  <c r="G400" i="1"/>
  <c r="E400" i="1" s="1"/>
  <c r="D400" i="1"/>
  <c r="E399" i="1"/>
  <c r="E398" i="1"/>
  <c r="E397" i="1"/>
  <c r="E396" i="1"/>
  <c r="G395" i="1"/>
  <c r="E395" i="1" s="1"/>
  <c r="D395" i="1"/>
  <c r="E394" i="1"/>
  <c r="E393" i="1"/>
  <c r="E392" i="1"/>
  <c r="E391" i="1"/>
  <c r="G390" i="1"/>
  <c r="E390" i="1" s="1"/>
  <c r="D390" i="1"/>
  <c r="G389" i="1"/>
  <c r="E389" i="1" s="1"/>
  <c r="D389" i="1"/>
  <c r="G387" i="1"/>
  <c r="E387" i="1" s="1"/>
  <c r="D387" i="1"/>
  <c r="G386" i="1"/>
  <c r="E386" i="1" s="1"/>
  <c r="D386" i="1"/>
  <c r="D371" i="1" s="1"/>
  <c r="D370" i="1" s="1"/>
  <c r="E384" i="1"/>
  <c r="F383" i="1"/>
  <c r="E383" i="1"/>
  <c r="E382" i="1"/>
  <c r="E381" i="1"/>
  <c r="G380" i="1"/>
  <c r="D380" i="1"/>
  <c r="E379" i="1"/>
  <c r="F378" i="1"/>
  <c r="E378" i="1"/>
  <c r="E377" i="1"/>
  <c r="E376" i="1"/>
  <c r="G375" i="1"/>
  <c r="D375" i="1"/>
  <c r="E374" i="1"/>
  <c r="G373" i="1"/>
  <c r="E372" i="1"/>
  <c r="E369" i="1"/>
  <c r="E368" i="1"/>
  <c r="E367" i="1"/>
  <c r="F367" i="1" s="1"/>
  <c r="E366" i="1"/>
  <c r="G365" i="1"/>
  <c r="D365" i="1"/>
  <c r="E364" i="1"/>
  <c r="E363" i="1"/>
  <c r="E362" i="1"/>
  <c r="F362" i="1" s="1"/>
  <c r="E361" i="1"/>
  <c r="G360" i="1"/>
  <c r="E360" i="1" s="1"/>
  <c r="D360" i="1"/>
  <c r="E359" i="1"/>
  <c r="E358" i="1"/>
  <c r="E357" i="1"/>
  <c r="F357" i="1" s="1"/>
  <c r="E356" i="1"/>
  <c r="G355" i="1"/>
  <c r="D355" i="1"/>
  <c r="G354" i="1"/>
  <c r="D354" i="1"/>
  <c r="D349" i="1" s="1"/>
  <c r="G353" i="1"/>
  <c r="D353" i="1"/>
  <c r="D348" i="1" s="1"/>
  <c r="G352" i="1"/>
  <c r="E352" i="1" s="1"/>
  <c r="D352" i="1"/>
  <c r="D347" i="1" s="1"/>
  <c r="G351" i="1"/>
  <c r="G346" i="1" s="1"/>
  <c r="E346" i="1" s="1"/>
  <c r="D351" i="1"/>
  <c r="D346" i="1" s="1"/>
  <c r="E344" i="1"/>
  <c r="E343" i="1"/>
  <c r="E342" i="1"/>
  <c r="F342" i="1" s="1"/>
  <c r="E341" i="1"/>
  <c r="G340" i="1"/>
  <c r="E340" i="1" s="1"/>
  <c r="D340" i="1"/>
  <c r="E339" i="1"/>
  <c r="E338" i="1"/>
  <c r="E337" i="1"/>
  <c r="F337" i="1" s="1"/>
  <c r="E336" i="1"/>
  <c r="G335" i="1"/>
  <c r="D335" i="1"/>
  <c r="E334" i="1"/>
  <c r="E333" i="1"/>
  <c r="E332" i="1"/>
  <c r="F332" i="1" s="1"/>
  <c r="E331" i="1"/>
  <c r="G330" i="1"/>
  <c r="D330" i="1"/>
  <c r="E329" i="1"/>
  <c r="E328" i="1"/>
  <c r="E327" i="1"/>
  <c r="F327" i="1" s="1"/>
  <c r="E326" i="1"/>
  <c r="G325" i="1"/>
  <c r="E325" i="1" s="1"/>
  <c r="D325" i="1"/>
  <c r="E324" i="1"/>
  <c r="E323" i="1"/>
  <c r="F323" i="1" s="1"/>
  <c r="E322" i="1"/>
  <c r="F322" i="1" s="1"/>
  <c r="E321" i="1"/>
  <c r="G320" i="1"/>
  <c r="D320" i="1"/>
  <c r="G319" i="1"/>
  <c r="D319" i="1"/>
  <c r="D314" i="1" s="1"/>
  <c r="G318" i="1"/>
  <c r="E318" i="1" s="1"/>
  <c r="D318" i="1"/>
  <c r="D313" i="1" s="1"/>
  <c r="D308" i="1" s="1"/>
  <c r="D303" i="1" s="1"/>
  <c r="D283" i="1" s="1"/>
  <c r="D278" i="1" s="1"/>
  <c r="G317" i="1"/>
  <c r="G316" i="1"/>
  <c r="G311" i="1" s="1"/>
  <c r="D316" i="1"/>
  <c r="D311" i="1" s="1"/>
  <c r="D312" i="1"/>
  <c r="E299" i="1"/>
  <c r="E298" i="1"/>
  <c r="F298" i="1" s="1"/>
  <c r="E297" i="1"/>
  <c r="E296" i="1"/>
  <c r="G295" i="1"/>
  <c r="D295" i="1"/>
  <c r="E294" i="1"/>
  <c r="E293" i="1"/>
  <c r="E292" i="1"/>
  <c r="F292" i="1" s="1"/>
  <c r="E291" i="1"/>
  <c r="G290" i="1"/>
  <c r="E290" i="1" s="1"/>
  <c r="D290" i="1"/>
  <c r="G289" i="1"/>
  <c r="E289" i="1" s="1"/>
  <c r="D289" i="1"/>
  <c r="G288" i="1"/>
  <c r="G287" i="1"/>
  <c r="D287" i="1"/>
  <c r="G286" i="1"/>
  <c r="D286" i="1"/>
  <c r="E273" i="1"/>
  <c r="E272" i="1"/>
  <c r="F272" i="1" s="1"/>
  <c r="E271" i="1"/>
  <c r="F271" i="1" s="1"/>
  <c r="E270" i="1"/>
  <c r="G269" i="1"/>
  <c r="E269" i="1" s="1"/>
  <c r="F269" i="1" s="1"/>
  <c r="D269" i="1"/>
  <c r="G268" i="1"/>
  <c r="E268" i="1" s="1"/>
  <c r="D268" i="1"/>
  <c r="G267" i="1"/>
  <c r="D267" i="1"/>
  <c r="G266" i="1"/>
  <c r="E266" i="1" s="1"/>
  <c r="F266" i="1" s="1"/>
  <c r="D266" i="1"/>
  <c r="G265" i="1"/>
  <c r="E265" i="1" s="1"/>
  <c r="D265" i="1"/>
  <c r="E263" i="1"/>
  <c r="E262" i="1"/>
  <c r="F262" i="1" s="1"/>
  <c r="E261" i="1"/>
  <c r="E260" i="1"/>
  <c r="G259" i="1"/>
  <c r="E259" i="1" s="1"/>
  <c r="F259" i="1" s="1"/>
  <c r="D259" i="1"/>
  <c r="E258" i="1"/>
  <c r="E257" i="1"/>
  <c r="E256" i="1"/>
  <c r="F256" i="1" s="1"/>
  <c r="E255" i="1"/>
  <c r="G254" i="1"/>
  <c r="E254" i="1" s="1"/>
  <c r="F254" i="1" s="1"/>
  <c r="D254" i="1"/>
  <c r="E253" i="1"/>
  <c r="F253" i="1" s="1"/>
  <c r="G252" i="1"/>
  <c r="G251" i="1" s="1"/>
  <c r="D251" i="1"/>
  <c r="E250" i="1"/>
  <c r="E249" i="1"/>
  <c r="E248" i="1"/>
  <c r="F248" i="1" s="1"/>
  <c r="E247" i="1"/>
  <c r="G246" i="1"/>
  <c r="D246" i="1"/>
  <c r="E245" i="1"/>
  <c r="F245" i="1" s="1"/>
  <c r="E244" i="1"/>
  <c r="G243" i="1"/>
  <c r="E243" i="1" s="1"/>
  <c r="D243" i="1"/>
  <c r="E240" i="1"/>
  <c r="E239" i="1"/>
  <c r="G238" i="1"/>
  <c r="E238" i="1" s="1"/>
  <c r="D238" i="1"/>
  <c r="E237" i="1"/>
  <c r="E236" i="1"/>
  <c r="E235" i="1"/>
  <c r="F235" i="1" s="1"/>
  <c r="E234" i="1"/>
  <c r="G233" i="1"/>
  <c r="E233" i="1" s="1"/>
  <c r="D233" i="1"/>
  <c r="E232" i="1"/>
  <c r="E231" i="1"/>
  <c r="D225" i="1"/>
  <c r="G229" i="1"/>
  <c r="D229" i="1"/>
  <c r="D224" i="1" s="1"/>
  <c r="G227" i="1"/>
  <c r="D227" i="1"/>
  <c r="G226" i="1"/>
  <c r="E226" i="1" s="1"/>
  <c r="D226" i="1"/>
  <c r="E222" i="1"/>
  <c r="E221" i="1"/>
  <c r="E220" i="1"/>
  <c r="F220" i="1" s="1"/>
  <c r="E219" i="1"/>
  <c r="G218" i="1"/>
  <c r="D218" i="1"/>
  <c r="E217" i="1"/>
  <c r="E216" i="1"/>
  <c r="F216" i="1" s="1"/>
  <c r="E215" i="1"/>
  <c r="F215" i="1" s="1"/>
  <c r="E214" i="1"/>
  <c r="G213" i="1"/>
  <c r="E213" i="1" s="1"/>
  <c r="F213" i="1" s="1"/>
  <c r="D213" i="1"/>
  <c r="E212" i="1"/>
  <c r="E211" i="1"/>
  <c r="E210" i="1"/>
  <c r="E209" i="1"/>
  <c r="G208" i="1"/>
  <c r="E208" i="1" s="1"/>
  <c r="D208" i="1"/>
  <c r="E207" i="1"/>
  <c r="E206" i="1"/>
  <c r="F206" i="1" s="1"/>
  <c r="E205" i="1"/>
  <c r="F205" i="1" s="1"/>
  <c r="E204" i="1"/>
  <c r="G203" i="1"/>
  <c r="E203" i="1" s="1"/>
  <c r="F203" i="1" s="1"/>
  <c r="D203" i="1"/>
  <c r="E202" i="1"/>
  <c r="G201" i="1"/>
  <c r="G196" i="1" s="1"/>
  <c r="D201" i="1"/>
  <c r="D196" i="1" s="1"/>
  <c r="D191" i="1" s="1"/>
  <c r="D176" i="1" s="1"/>
  <c r="D171" i="1" s="1"/>
  <c r="D91" i="1" s="1"/>
  <c r="G200" i="1"/>
  <c r="G195" i="1" s="1"/>
  <c r="D200" i="1"/>
  <c r="D195" i="1" s="1"/>
  <c r="D190" i="1" s="1"/>
  <c r="D175" i="1" s="1"/>
  <c r="D170" i="1" s="1"/>
  <c r="E199" i="1"/>
  <c r="G197" i="1"/>
  <c r="E197" i="1" s="1"/>
  <c r="D197" i="1"/>
  <c r="E187" i="1"/>
  <c r="F187" i="1" s="1"/>
  <c r="E186" i="1"/>
  <c r="F186" i="1" s="1"/>
  <c r="E185" i="1"/>
  <c r="E182" i="1"/>
  <c r="E181" i="1"/>
  <c r="F181" i="1" s="1"/>
  <c r="E180" i="1"/>
  <c r="E167" i="1"/>
  <c r="E166" i="1"/>
  <c r="F166" i="1" s="1"/>
  <c r="E165" i="1"/>
  <c r="E164" i="1"/>
  <c r="G163" i="1"/>
  <c r="D163" i="1"/>
  <c r="E162" i="1"/>
  <c r="E161" i="1"/>
  <c r="F161" i="1" s="1"/>
  <c r="E160" i="1"/>
  <c r="E159" i="1"/>
  <c r="E158" i="1"/>
  <c r="D158" i="1"/>
  <c r="F158" i="1" s="1"/>
  <c r="E157" i="1"/>
  <c r="E156" i="1"/>
  <c r="E155" i="1"/>
  <c r="E154" i="1"/>
  <c r="G153" i="1"/>
  <c r="E153" i="1" s="1"/>
  <c r="D153" i="1"/>
  <c r="E152" i="1"/>
  <c r="F152" i="1" s="1"/>
  <c r="E151" i="1"/>
  <c r="E150" i="1"/>
  <c r="E149" i="1"/>
  <c r="G148" i="1"/>
  <c r="E148" i="1" s="1"/>
  <c r="F148" i="1" s="1"/>
  <c r="D148" i="1"/>
  <c r="E147" i="1"/>
  <c r="E146" i="1"/>
  <c r="E145" i="1"/>
  <c r="E144" i="1"/>
  <c r="G143" i="1"/>
  <c r="E143" i="1" s="1"/>
  <c r="D143" i="1"/>
  <c r="E142" i="1"/>
  <c r="E141" i="1"/>
  <c r="E140" i="1"/>
  <c r="E139" i="1"/>
  <c r="G138" i="1"/>
  <c r="E138" i="1" s="1"/>
  <c r="D138" i="1"/>
  <c r="E137" i="1"/>
  <c r="E136" i="1"/>
  <c r="E135" i="1"/>
  <c r="E134" i="1"/>
  <c r="G133" i="1"/>
  <c r="E133" i="1" s="1"/>
  <c r="D133" i="1"/>
  <c r="E132" i="1"/>
  <c r="E131" i="1"/>
  <c r="E129" i="1"/>
  <c r="G128" i="1"/>
  <c r="E128" i="1" s="1"/>
  <c r="D128" i="1"/>
  <c r="E127" i="1"/>
  <c r="F127" i="1" s="1"/>
  <c r="E126" i="1"/>
  <c r="E125" i="1"/>
  <c r="E124" i="1"/>
  <c r="G123" i="1"/>
  <c r="E123" i="1" s="1"/>
  <c r="D123" i="1"/>
  <c r="E122" i="1"/>
  <c r="F122" i="1" s="1"/>
  <c r="E121" i="1"/>
  <c r="E120" i="1"/>
  <c r="E119" i="1"/>
  <c r="G118" i="1"/>
  <c r="E118" i="1" s="1"/>
  <c r="D118" i="1"/>
  <c r="E117" i="1"/>
  <c r="E116" i="1"/>
  <c r="E115" i="1"/>
  <c r="E114" i="1"/>
  <c r="G113" i="1"/>
  <c r="E113" i="1" s="1"/>
  <c r="D113" i="1"/>
  <c r="E112" i="1"/>
  <c r="E111" i="1"/>
  <c r="F111" i="1" s="1"/>
  <c r="E110" i="1"/>
  <c r="E109" i="1"/>
  <c r="G108" i="1"/>
  <c r="E108" i="1" s="1"/>
  <c r="D108" i="1"/>
  <c r="E107" i="1"/>
  <c r="E106" i="1"/>
  <c r="F106" i="1" s="1"/>
  <c r="E105" i="1"/>
  <c r="E104" i="1"/>
  <c r="G103" i="1"/>
  <c r="D103" i="1"/>
  <c r="G102" i="1"/>
  <c r="D102" i="1"/>
  <c r="D97" i="1" s="1"/>
  <c r="G101" i="1"/>
  <c r="G100" i="1"/>
  <c r="D100" i="1"/>
  <c r="D95" i="1" s="1"/>
  <c r="G99" i="1"/>
  <c r="E99" i="1" s="1"/>
  <c r="D99" i="1"/>
  <c r="D94" i="1" s="1"/>
  <c r="G191" i="1" l="1"/>
  <c r="F318" i="1"/>
  <c r="F325" i="1"/>
  <c r="F340" i="1"/>
  <c r="F352" i="1"/>
  <c r="F360" i="1"/>
  <c r="F108" i="1"/>
  <c r="F118" i="1"/>
  <c r="F123" i="1"/>
  <c r="F233" i="1"/>
  <c r="F243" i="1"/>
  <c r="F290" i="1"/>
  <c r="D90" i="1"/>
  <c r="E556" i="1"/>
  <c r="G546" i="1"/>
  <c r="E546" i="1" s="1"/>
  <c r="F934" i="1"/>
  <c r="E890" i="1"/>
  <c r="G890" i="1" s="1"/>
  <c r="F918" i="1"/>
  <c r="G919" i="1"/>
  <c r="F919" i="1"/>
  <c r="F940" i="1"/>
  <c r="G729" i="1"/>
  <c r="E729" i="1" s="1"/>
  <c r="F981" i="1"/>
  <c r="F941" i="1"/>
  <c r="F959" i="1"/>
  <c r="F944" i="1"/>
  <c r="F982" i="1"/>
  <c r="G937" i="1"/>
  <c r="G932" i="1" s="1"/>
  <c r="G931" i="1" s="1"/>
  <c r="F979" i="1"/>
  <c r="F963" i="1"/>
  <c r="F993" i="1"/>
  <c r="E938" i="1"/>
  <c r="F938" i="1" s="1"/>
  <c r="D793" i="1"/>
  <c r="F793" i="1" s="1"/>
  <c r="F796" i="1"/>
  <c r="D306" i="1"/>
  <c r="D301" i="1" s="1"/>
  <c r="D281" i="1" s="1"/>
  <c r="D1004" i="1"/>
  <c r="E230" i="1"/>
  <c r="F230" i="1" s="1"/>
  <c r="E932" i="1"/>
  <c r="E524" i="1"/>
  <c r="G523" i="1"/>
  <c r="D933" i="1"/>
  <c r="D936" i="1"/>
  <c r="D932" i="1"/>
  <c r="F937" i="1"/>
  <c r="D887" i="1"/>
  <c r="D885" i="1" s="1"/>
  <c r="G901" i="1"/>
  <c r="G893" i="1" s="1"/>
  <c r="E893" i="1"/>
  <c r="F901" i="1"/>
  <c r="G918" i="1"/>
  <c r="G917" i="1" s="1"/>
  <c r="E917" i="1"/>
  <c r="F917" i="1" s="1"/>
  <c r="G582" i="1"/>
  <c r="F582" i="1" s="1"/>
  <c r="F872" i="1"/>
  <c r="D873" i="1"/>
  <c r="F873" i="1" s="1"/>
  <c r="D307" i="1"/>
  <c r="D302" i="1" s="1"/>
  <c r="D282" i="1" s="1"/>
  <c r="G743" i="1"/>
  <c r="E743" i="1" s="1"/>
  <c r="G312" i="1"/>
  <c r="E312" i="1" s="1"/>
  <c r="F312" i="1" s="1"/>
  <c r="F599" i="1"/>
  <c r="F639" i="1"/>
  <c r="G521" i="1"/>
  <c r="E521" i="1" s="1"/>
  <c r="F380" i="1"/>
  <c r="F439" i="1"/>
  <c r="F447" i="1"/>
  <c r="F468" i="1"/>
  <c r="G547" i="1"/>
  <c r="G542" i="1" s="1"/>
  <c r="E542" i="1" s="1"/>
  <c r="D553" i="1"/>
  <c r="F689" i="1"/>
  <c r="G709" i="1"/>
  <c r="E709" i="1" s="1"/>
  <c r="F486" i="1"/>
  <c r="F546" i="1"/>
  <c r="F617" i="1"/>
  <c r="F682" i="1"/>
  <c r="F533" i="1"/>
  <c r="F563" i="1"/>
  <c r="F629" i="1"/>
  <c r="G765" i="1"/>
  <c r="E765" i="1" s="1"/>
  <c r="G778" i="1"/>
  <c r="E778" i="1" s="1"/>
  <c r="D309" i="1"/>
  <c r="D304" i="1" s="1"/>
  <c r="G520" i="1"/>
  <c r="E520" i="1" s="1"/>
  <c r="G677" i="1"/>
  <c r="F677" i="1" s="1"/>
  <c r="F735" i="1"/>
  <c r="G750" i="1"/>
  <c r="G747" i="1" s="1"/>
  <c r="D725" i="1"/>
  <c r="G192" i="1"/>
  <c r="G177" i="1" s="1"/>
  <c r="G676" i="1"/>
  <c r="E676" i="1" s="1"/>
  <c r="G757" i="1"/>
  <c r="E757" i="1" s="1"/>
  <c r="F760" i="1"/>
  <c r="D451" i="1"/>
  <c r="G519" i="1"/>
  <c r="E519" i="1" s="1"/>
  <c r="F526" i="1"/>
  <c r="F555" i="1"/>
  <c r="G580" i="1"/>
  <c r="E580" i="1" s="1"/>
  <c r="G584" i="1"/>
  <c r="E584" i="1" s="1"/>
  <c r="E599" i="1"/>
  <c r="F654" i="1"/>
  <c r="D679" i="1"/>
  <c r="G692" i="1"/>
  <c r="E692" i="1" s="1"/>
  <c r="D711" i="1"/>
  <c r="G730" i="1"/>
  <c r="E730" i="1" s="1"/>
  <c r="E316" i="1"/>
  <c r="E447" i="1"/>
  <c r="E563" i="1"/>
  <c r="E365" i="1"/>
  <c r="F365" i="1" s="1"/>
  <c r="G371" i="1"/>
  <c r="E371" i="1" s="1"/>
  <c r="E439" i="1"/>
  <c r="F525" i="1"/>
  <c r="D614" i="1"/>
  <c r="D577" i="1"/>
  <c r="F634" i="1"/>
  <c r="E639" i="1"/>
  <c r="F659" i="1"/>
  <c r="E682" i="1"/>
  <c r="D696" i="1"/>
  <c r="G707" i="1"/>
  <c r="E707" i="1" s="1"/>
  <c r="G764" i="1"/>
  <c r="E764" i="1" s="1"/>
  <c r="F770" i="1"/>
  <c r="D540" i="1"/>
  <c r="D538" i="1" s="1"/>
  <c r="D543" i="1"/>
  <c r="D576" i="1"/>
  <c r="D706" i="1"/>
  <c r="G225" i="1"/>
  <c r="E225" i="1" s="1"/>
  <c r="F225" i="1" s="1"/>
  <c r="E227" i="1"/>
  <c r="E330" i="1"/>
  <c r="F330" i="1" s="1"/>
  <c r="G347" i="1"/>
  <c r="E351" i="1"/>
  <c r="F410" i="1"/>
  <c r="F435" i="1"/>
  <c r="F443" i="1"/>
  <c r="D610" i="1"/>
  <c r="D609" i="1" s="1"/>
  <c r="F624" i="1"/>
  <c r="E629" i="1"/>
  <c r="D742" i="1"/>
  <c r="D782" i="1"/>
  <c r="D228" i="1"/>
  <c r="G228" i="1"/>
  <c r="D264" i="1"/>
  <c r="E267" i="1"/>
  <c r="F267" i="1" s="1"/>
  <c r="G285" i="1"/>
  <c r="E285" i="1" s="1"/>
  <c r="D350" i="1"/>
  <c r="E375" i="1"/>
  <c r="F375" i="1" s="1"/>
  <c r="G420" i="1"/>
  <c r="E420" i="1" s="1"/>
  <c r="G451" i="1"/>
  <c r="E451" i="1" s="1"/>
  <c r="F512" i="1"/>
  <c r="F514" i="1"/>
  <c r="E533" i="1"/>
  <c r="G541" i="1"/>
  <c r="E541" i="1" s="1"/>
  <c r="F604" i="1"/>
  <c r="E689" i="1"/>
  <c r="G710" i="1"/>
  <c r="E710" i="1" s="1"/>
  <c r="D727" i="1"/>
  <c r="D767" i="1"/>
  <c r="G264" i="1"/>
  <c r="E264" i="1" s="1"/>
  <c r="F264" i="1" s="1"/>
  <c r="D315" i="1"/>
  <c r="G350" i="1"/>
  <c r="E350" i="1" s="1"/>
  <c r="E380" i="1"/>
  <c r="F423" i="1"/>
  <c r="E486" i="1"/>
  <c r="F506" i="1"/>
  <c r="D578" i="1"/>
  <c r="D674" i="1"/>
  <c r="D692" i="1"/>
  <c r="D691" i="1" s="1"/>
  <c r="D726" i="1"/>
  <c r="D747" i="1"/>
  <c r="E251" i="1"/>
  <c r="F251" i="1" s="1"/>
  <c r="E195" i="1"/>
  <c r="E288" i="1"/>
  <c r="F288" i="1" s="1"/>
  <c r="E295" i="1"/>
  <c r="F295" i="1" s="1"/>
  <c r="E433" i="1"/>
  <c r="F433" i="1"/>
  <c r="E441" i="1"/>
  <c r="F441" i="1"/>
  <c r="E449" i="1"/>
  <c r="F449" i="1"/>
  <c r="E558" i="1"/>
  <c r="F558" i="1"/>
  <c r="G613" i="1"/>
  <c r="E613" i="1" s="1"/>
  <c r="E618" i="1"/>
  <c r="G744" i="1"/>
  <c r="E744" i="1" s="1"/>
  <c r="E749" i="1"/>
  <c r="E102" i="1"/>
  <c r="F102" i="1" s="1"/>
  <c r="G97" i="1"/>
  <c r="E163" i="1"/>
  <c r="F163" i="1" s="1"/>
  <c r="E319" i="1"/>
  <c r="G314" i="1"/>
  <c r="E355" i="1"/>
  <c r="F355" i="1" s="1"/>
  <c r="E469" i="1"/>
  <c r="G464" i="1"/>
  <c r="E471" i="1"/>
  <c r="F471" i="1"/>
  <c r="E616" i="1"/>
  <c r="G611" i="1"/>
  <c r="G693" i="1"/>
  <c r="G696" i="1"/>
  <c r="E698" i="1"/>
  <c r="G708" i="1"/>
  <c r="E713" i="1"/>
  <c r="G711" i="1"/>
  <c r="E711" i="1" s="1"/>
  <c r="E771" i="1"/>
  <c r="G766" i="1"/>
  <c r="E766" i="1" s="1"/>
  <c r="G767" i="1"/>
  <c r="E785" i="1"/>
  <c r="F785" i="1"/>
  <c r="G780" i="1"/>
  <c r="E218" i="1"/>
  <c r="F218" i="1" s="1"/>
  <c r="E246" i="1"/>
  <c r="F246" i="1" s="1"/>
  <c r="E287" i="1"/>
  <c r="F287" i="1" s="1"/>
  <c r="G306" i="1"/>
  <c r="E311" i="1"/>
  <c r="E317" i="1"/>
  <c r="F317" i="1" s="1"/>
  <c r="G315" i="1"/>
  <c r="E335" i="1"/>
  <c r="F335" i="1" s="1"/>
  <c r="D420" i="1"/>
  <c r="D385" i="1"/>
  <c r="E437" i="1"/>
  <c r="F437" i="1"/>
  <c r="E445" i="1"/>
  <c r="F445" i="1"/>
  <c r="G466" i="1"/>
  <c r="G462" i="1"/>
  <c r="G553" i="1"/>
  <c r="G544" i="1"/>
  <c r="E617" i="1"/>
  <c r="G612" i="1"/>
  <c r="E619" i="1"/>
  <c r="F619" i="1"/>
  <c r="F684" i="1"/>
  <c r="E684" i="1"/>
  <c r="D724" i="1"/>
  <c r="D723" i="1"/>
  <c r="G731" i="1"/>
  <c r="E736" i="1"/>
  <c r="G732" i="1"/>
  <c r="D198" i="1"/>
  <c r="D579" i="1"/>
  <c r="E586" i="1"/>
  <c r="D732" i="1"/>
  <c r="G224" i="1"/>
  <c r="E229" i="1"/>
  <c r="G313" i="1"/>
  <c r="D310" i="1"/>
  <c r="G348" i="1"/>
  <c r="E348" i="1" s="1"/>
  <c r="D345" i="1"/>
  <c r="E353" i="1"/>
  <c r="F508" i="1"/>
  <c r="F510" i="1"/>
  <c r="F516" i="1"/>
  <c r="F528" i="1"/>
  <c r="F548" i="1"/>
  <c r="F587" i="1"/>
  <c r="F594" i="1"/>
  <c r="F616" i="1"/>
  <c r="D98" i="1"/>
  <c r="E196" i="1"/>
  <c r="F196" i="1" s="1"/>
  <c r="E286" i="1"/>
  <c r="F469" i="1"/>
  <c r="D501" i="1"/>
  <c r="G522" i="1"/>
  <c r="E522" i="1" s="1"/>
  <c r="G614" i="1"/>
  <c r="G610" i="1"/>
  <c r="G678" i="1"/>
  <c r="E678" i="1" s="1"/>
  <c r="E683" i="1"/>
  <c r="G679" i="1"/>
  <c r="F737" i="1"/>
  <c r="E737" i="1"/>
  <c r="G95" i="1"/>
  <c r="E100" i="1"/>
  <c r="E200" i="1"/>
  <c r="F200" i="1" s="1"/>
  <c r="G198" i="1"/>
  <c r="E252" i="1"/>
  <c r="F252" i="1" s="1"/>
  <c r="E589" i="1"/>
  <c r="F589" i="1"/>
  <c r="G98" i="1"/>
  <c r="G94" i="1"/>
  <c r="E101" i="1"/>
  <c r="F101" i="1" s="1"/>
  <c r="G96" i="1"/>
  <c r="E103" i="1"/>
  <c r="F103" i="1" s="1"/>
  <c r="E201" i="1"/>
  <c r="F201" i="1" s="1"/>
  <c r="D223" i="1"/>
  <c r="D194" i="1"/>
  <c r="D285" i="1"/>
  <c r="E320" i="1"/>
  <c r="F320" i="1" s="1"/>
  <c r="E354" i="1"/>
  <c r="G349" i="1"/>
  <c r="E349" i="1" s="1"/>
  <c r="E373" i="1"/>
  <c r="F373" i="1" s="1"/>
  <c r="E468" i="1"/>
  <c r="G463" i="1"/>
  <c r="G465" i="1"/>
  <c r="E465" i="1" s="1"/>
  <c r="E470" i="1"/>
  <c r="E496" i="1"/>
  <c r="F496" i="1"/>
  <c r="E504" i="1"/>
  <c r="G501" i="1"/>
  <c r="F504" i="1"/>
  <c r="G545" i="1"/>
  <c r="E555" i="1"/>
  <c r="E588" i="1"/>
  <c r="G583" i="1"/>
  <c r="E649" i="1"/>
  <c r="F649" i="1"/>
  <c r="F699" i="1"/>
  <c r="E699" i="1"/>
  <c r="E772" i="1"/>
  <c r="F772" i="1"/>
  <c r="G779" i="1"/>
  <c r="E779" i="1" s="1"/>
  <c r="G782" i="1"/>
  <c r="E784" i="1"/>
  <c r="D518" i="1"/>
  <c r="E527" i="1"/>
  <c r="F556" i="1"/>
  <c r="F568" i="1"/>
  <c r="D192" i="1"/>
  <c r="D523" i="1"/>
  <c r="G581" i="1"/>
  <c r="D584" i="1"/>
  <c r="D762" i="1"/>
  <c r="D777" i="1"/>
  <c r="G695" i="1"/>
  <c r="E695" i="1" s="1"/>
  <c r="F701" i="1"/>
  <c r="G746" i="1"/>
  <c r="E746" i="1" s="1"/>
  <c r="F752" i="1"/>
  <c r="G781" i="1"/>
  <c r="E781" i="1" s="1"/>
  <c r="F787" i="1"/>
  <c r="G388" i="1"/>
  <c r="G675" i="1"/>
  <c r="G728" i="1"/>
  <c r="G763" i="1"/>
  <c r="F350" i="1" l="1"/>
  <c r="E190" i="1"/>
  <c r="F190" i="1" s="1"/>
  <c r="F195" i="1"/>
  <c r="F285" i="1"/>
  <c r="E191" i="1"/>
  <c r="F191" i="1" s="1"/>
  <c r="G190" i="1"/>
  <c r="G887" i="1"/>
  <c r="G885" i="1" s="1"/>
  <c r="G936" i="1"/>
  <c r="E933" i="1"/>
  <c r="F933" i="1" s="1"/>
  <c r="E936" i="1"/>
  <c r="F936" i="1" s="1"/>
  <c r="E228" i="1"/>
  <c r="F228" i="1" s="1"/>
  <c r="F750" i="1"/>
  <c r="F521" i="1"/>
  <c r="E523" i="1"/>
  <c r="E582" i="1"/>
  <c r="F523" i="1"/>
  <c r="D931" i="1"/>
  <c r="F932" i="1"/>
  <c r="E891" i="1"/>
  <c r="E887" i="1"/>
  <c r="G307" i="1"/>
  <c r="E307" i="1" s="1"/>
  <c r="F307" i="1" s="1"/>
  <c r="G577" i="1"/>
  <c r="F577" i="1" s="1"/>
  <c r="F520" i="1"/>
  <c r="E677" i="1"/>
  <c r="F584" i="1"/>
  <c r="F757" i="1"/>
  <c r="E192" i="1"/>
  <c r="F192" i="1" s="1"/>
  <c r="F765" i="1"/>
  <c r="E547" i="1"/>
  <c r="D300" i="1"/>
  <c r="G370" i="1"/>
  <c r="G745" i="1"/>
  <c r="F745" i="1" s="1"/>
  <c r="D284" i="1"/>
  <c r="D279" i="1" s="1"/>
  <c r="E750" i="1"/>
  <c r="D305" i="1"/>
  <c r="G518" i="1"/>
  <c r="E518" i="1" s="1"/>
  <c r="F730" i="1"/>
  <c r="F420" i="1"/>
  <c r="D277" i="1"/>
  <c r="D84" i="1" s="1"/>
  <c r="G575" i="1"/>
  <c r="E575" i="1" s="1"/>
  <c r="E347" i="1"/>
  <c r="F347" i="1" s="1"/>
  <c r="D575" i="1"/>
  <c r="D574" i="1" s="1"/>
  <c r="G579" i="1"/>
  <c r="F579" i="1" s="1"/>
  <c r="F541" i="1"/>
  <c r="E313" i="1"/>
  <c r="F313" i="1" s="1"/>
  <c r="G308" i="1"/>
  <c r="E466" i="1"/>
  <c r="E780" i="1"/>
  <c r="F780" i="1"/>
  <c r="G706" i="1"/>
  <c r="E706" i="1" s="1"/>
  <c r="E708" i="1"/>
  <c r="G176" i="1"/>
  <c r="F614" i="1"/>
  <c r="E614" i="1"/>
  <c r="E462" i="1"/>
  <c r="G461" i="1"/>
  <c r="G691" i="1"/>
  <c r="E693" i="1"/>
  <c r="E97" i="1"/>
  <c r="F97" i="1" s="1"/>
  <c r="F388" i="1"/>
  <c r="G385" i="1"/>
  <c r="E388" i="1"/>
  <c r="F782" i="1"/>
  <c r="E782" i="1"/>
  <c r="E583" i="1"/>
  <c r="G578" i="1"/>
  <c r="E578" i="1" s="1"/>
  <c r="G172" i="1"/>
  <c r="E177" i="1"/>
  <c r="E198" i="1"/>
  <c r="F198" i="1" s="1"/>
  <c r="E95" i="1"/>
  <c r="E610" i="1"/>
  <c r="G609" i="1"/>
  <c r="E553" i="1"/>
  <c r="F553" i="1"/>
  <c r="E464" i="1"/>
  <c r="G674" i="1"/>
  <c r="E675" i="1"/>
  <c r="D177" i="1"/>
  <c r="D172" i="1" s="1"/>
  <c r="D92" i="1" s="1"/>
  <c r="G540" i="1"/>
  <c r="F545" i="1"/>
  <c r="E545" i="1"/>
  <c r="F501" i="1"/>
  <c r="E501" i="1"/>
  <c r="E94" i="1"/>
  <c r="G93" i="1"/>
  <c r="E679" i="1"/>
  <c r="F679" i="1"/>
  <c r="D466" i="1"/>
  <c r="F466" i="1" s="1"/>
  <c r="D461" i="1"/>
  <c r="E731" i="1"/>
  <c r="G726" i="1"/>
  <c r="E726" i="1" s="1"/>
  <c r="G543" i="1"/>
  <c r="G539" i="1"/>
  <c r="E544" i="1"/>
  <c r="F544" i="1"/>
  <c r="E315" i="1"/>
  <c r="F315" i="1" s="1"/>
  <c r="D722" i="1"/>
  <c r="G345" i="1"/>
  <c r="G724" i="1"/>
  <c r="E724" i="1" s="1"/>
  <c r="G727" i="1"/>
  <c r="E728" i="1"/>
  <c r="E581" i="1"/>
  <c r="G576" i="1"/>
  <c r="E224" i="1"/>
  <c r="G223" i="1"/>
  <c r="G194" i="1"/>
  <c r="E306" i="1"/>
  <c r="G301" i="1"/>
  <c r="F611" i="1"/>
  <c r="E611" i="1"/>
  <c r="F747" i="1"/>
  <c r="E747" i="1"/>
  <c r="G762" i="1"/>
  <c r="E763" i="1"/>
  <c r="G723" i="1"/>
  <c r="F463" i="1"/>
  <c r="E463" i="1"/>
  <c r="E96" i="1"/>
  <c r="F96" i="1" s="1"/>
  <c r="D93" i="1"/>
  <c r="E732" i="1"/>
  <c r="F732" i="1"/>
  <c r="F612" i="1"/>
  <c r="E612" i="1"/>
  <c r="E767" i="1"/>
  <c r="F767" i="1"/>
  <c r="D276" i="1"/>
  <c r="D193" i="1"/>
  <c r="D189" i="1"/>
  <c r="E98" i="1"/>
  <c r="F98" i="1" s="1"/>
  <c r="F696" i="1"/>
  <c r="E696" i="1"/>
  <c r="E314" i="1"/>
  <c r="G309" i="1"/>
  <c r="G310" i="1"/>
  <c r="G777" i="1"/>
  <c r="F177" i="1" l="1"/>
  <c r="G725" i="1"/>
  <c r="E725" i="1" s="1"/>
  <c r="E577" i="1"/>
  <c r="G302" i="1"/>
  <c r="E302" i="1" s="1"/>
  <c r="F302" i="1" s="1"/>
  <c r="E931" i="1"/>
  <c r="F931" i="1" s="1"/>
  <c r="E579" i="1"/>
  <c r="F518" i="1"/>
  <c r="G891" i="1"/>
  <c r="G889" i="1" s="1"/>
  <c r="E889" i="1"/>
  <c r="F887" i="1"/>
  <c r="E885" i="1"/>
  <c r="F885" i="1" s="1"/>
  <c r="E370" i="1"/>
  <c r="F370" i="1" s="1"/>
  <c r="G742" i="1"/>
  <c r="E742" i="1" s="1"/>
  <c r="E745" i="1"/>
  <c r="D280" i="1"/>
  <c r="G574" i="1"/>
  <c r="E574" i="1" s="1"/>
  <c r="D86" i="1"/>
  <c r="G305" i="1"/>
  <c r="E305" i="1" s="1"/>
  <c r="F305" i="1" s="1"/>
  <c r="G175" i="1"/>
  <c r="E175" i="1" s="1"/>
  <c r="F175" i="1" s="1"/>
  <c r="D85" i="1"/>
  <c r="D188" i="1"/>
  <c r="D184" i="1"/>
  <c r="E93" i="1"/>
  <c r="F93" i="1" s="1"/>
  <c r="F540" i="1"/>
  <c r="E540" i="1"/>
  <c r="F674" i="1"/>
  <c r="E674" i="1"/>
  <c r="E172" i="1"/>
  <c r="F172" i="1" s="1"/>
  <c r="E777" i="1"/>
  <c r="F777" i="1"/>
  <c r="E723" i="1"/>
  <c r="E194" i="1"/>
  <c r="G193" i="1"/>
  <c r="G189" i="1"/>
  <c r="E385" i="1"/>
  <c r="F385" i="1"/>
  <c r="G171" i="1"/>
  <c r="E176" i="1"/>
  <c r="F176" i="1" s="1"/>
  <c r="E310" i="1"/>
  <c r="F310" i="1" s="1"/>
  <c r="F762" i="1"/>
  <c r="E762" i="1"/>
  <c r="F727" i="1"/>
  <c r="E727" i="1"/>
  <c r="F539" i="1"/>
  <c r="G538" i="1"/>
  <c r="E539" i="1"/>
  <c r="E609" i="1"/>
  <c r="F609" i="1"/>
  <c r="E691" i="1"/>
  <c r="F691" i="1"/>
  <c r="G92" i="1"/>
  <c r="E223" i="1"/>
  <c r="F223" i="1" s="1"/>
  <c r="E345" i="1"/>
  <c r="F345" i="1" s="1"/>
  <c r="E308" i="1"/>
  <c r="F308" i="1" s="1"/>
  <c r="G303" i="1"/>
  <c r="G304" i="1"/>
  <c r="E309" i="1"/>
  <c r="E301" i="1"/>
  <c r="G281" i="1"/>
  <c r="F576" i="1"/>
  <c r="E576" i="1"/>
  <c r="F543" i="1"/>
  <c r="E543" i="1"/>
  <c r="E461" i="1"/>
  <c r="F461" i="1"/>
  <c r="F464" i="1"/>
  <c r="F574" i="1" l="1"/>
  <c r="G722" i="1"/>
  <c r="F722" i="1" s="1"/>
  <c r="F725" i="1"/>
  <c r="G282" i="1"/>
  <c r="F742" i="1"/>
  <c r="G300" i="1"/>
  <c r="G170" i="1"/>
  <c r="G90" i="1" s="1"/>
  <c r="E90" i="1" s="1"/>
  <c r="F90" i="1" s="1"/>
  <c r="D275" i="1"/>
  <c r="D183" i="1"/>
  <c r="D179" i="1"/>
  <c r="E193" i="1"/>
  <c r="F193" i="1" s="1"/>
  <c r="E303" i="1"/>
  <c r="F303" i="1" s="1"/>
  <c r="G283" i="1"/>
  <c r="E92" i="1"/>
  <c r="F92" i="1" s="1"/>
  <c r="E171" i="1"/>
  <c r="F171" i="1" s="1"/>
  <c r="G91" i="1"/>
  <c r="G188" i="1"/>
  <c r="E189" i="1"/>
  <c r="G184" i="1"/>
  <c r="G276" i="1"/>
  <c r="E281" i="1"/>
  <c r="E304" i="1"/>
  <c r="G284" i="1"/>
  <c r="F538" i="1"/>
  <c r="E538" i="1"/>
  <c r="E722" i="1" l="1"/>
  <c r="E300" i="1"/>
  <c r="F300" i="1" s="1"/>
  <c r="E282" i="1"/>
  <c r="F282" i="1" s="1"/>
  <c r="G277" i="1"/>
  <c r="E170" i="1"/>
  <c r="F170" i="1" s="1"/>
  <c r="G183" i="1"/>
  <c r="G179" i="1"/>
  <c r="E184" i="1"/>
  <c r="G279" i="1"/>
  <c r="E284" i="1"/>
  <c r="E188" i="1"/>
  <c r="F188" i="1" s="1"/>
  <c r="G280" i="1"/>
  <c r="E91" i="1"/>
  <c r="F91" i="1" s="1"/>
  <c r="D178" i="1"/>
  <c r="D174" i="1"/>
  <c r="E276" i="1"/>
  <c r="F276" i="1" s="1"/>
  <c r="E283" i="1"/>
  <c r="F283" i="1" s="1"/>
  <c r="G278" i="1"/>
  <c r="G84" i="1" l="1"/>
  <c r="E277" i="1"/>
  <c r="D169" i="1"/>
  <c r="D173" i="1"/>
  <c r="E280" i="1"/>
  <c r="F280" i="1" s="1"/>
  <c r="G178" i="1"/>
  <c r="G174" i="1"/>
  <c r="E179" i="1"/>
  <c r="E278" i="1"/>
  <c r="E183" i="1"/>
  <c r="F183" i="1" s="1"/>
  <c r="G275" i="1"/>
  <c r="E279" i="1"/>
  <c r="G86" i="1"/>
  <c r="G85" i="1"/>
  <c r="E84" i="1" l="1"/>
  <c r="F277" i="1"/>
  <c r="E85" i="1"/>
  <c r="F85" i="1" s="1"/>
  <c r="F278" i="1"/>
  <c r="E174" i="1"/>
  <c r="G173" i="1"/>
  <c r="G169" i="1"/>
  <c r="E86" i="1"/>
  <c r="E275" i="1"/>
  <c r="F275" i="1" s="1"/>
  <c r="E178" i="1"/>
  <c r="F178" i="1" s="1"/>
  <c r="D168" i="1"/>
  <c r="D89" i="1"/>
  <c r="F86" i="1" l="1"/>
  <c r="F84" i="1"/>
  <c r="D88" i="1"/>
  <c r="D83" i="1"/>
  <c r="D82" i="1" s="1"/>
  <c r="E169" i="1"/>
  <c r="G168" i="1"/>
  <c r="G89" i="1"/>
  <c r="E173" i="1"/>
  <c r="F173" i="1" s="1"/>
  <c r="E168" i="1" l="1"/>
  <c r="F168" i="1" s="1"/>
  <c r="E89" i="1"/>
  <c r="G88" i="1"/>
  <c r="G83" i="1"/>
  <c r="E88" i="1" l="1"/>
  <c r="F88" i="1" s="1"/>
  <c r="E83" i="1"/>
  <c r="F83" i="1" s="1"/>
  <c r="G82" i="1"/>
  <c r="E82" i="1" l="1"/>
  <c r="F82" i="1" s="1"/>
  <c r="G80" i="1" l="1"/>
  <c r="G78" i="1" s="1"/>
  <c r="E79" i="1"/>
  <c r="F79" i="1" s="1"/>
  <c r="D79" i="1"/>
  <c r="D78" i="1" s="1"/>
  <c r="E78" i="1"/>
  <c r="E75" i="1"/>
  <c r="D74" i="1"/>
  <c r="D73" i="1" s="1"/>
  <c r="G69" i="1"/>
  <c r="G68" i="1"/>
  <c r="G67" i="1"/>
  <c r="G66" i="1"/>
  <c r="G65" i="1"/>
  <c r="G64" i="1"/>
  <c r="G63" i="1"/>
  <c r="E62" i="1"/>
  <c r="D62" i="1"/>
  <c r="G61" i="1"/>
  <c r="G60" i="1"/>
  <c r="G59" i="1"/>
  <c r="G58" i="1"/>
  <c r="G57" i="1"/>
  <c r="G56" i="1"/>
  <c r="G55" i="1"/>
  <c r="G54" i="1"/>
  <c r="F54" i="1"/>
  <c r="E53" i="1"/>
  <c r="D53" i="1"/>
  <c r="G48" i="1"/>
  <c r="G44" i="1" s="1"/>
  <c r="G47" i="1"/>
  <c r="G46" i="1"/>
  <c r="G45" i="1"/>
  <c r="E44" i="1"/>
  <c r="D44" i="1"/>
  <c r="D42" i="1" s="1"/>
  <c r="D40" i="1" s="1"/>
  <c r="D10" i="1" s="1"/>
  <c r="E43" i="1"/>
  <c r="D43" i="1"/>
  <c r="D41" i="1" s="1"/>
  <c r="D39" i="1" s="1"/>
  <c r="G35" i="1"/>
  <c r="E35" i="1"/>
  <c r="G34" i="1"/>
  <c r="G33" i="1"/>
  <c r="G32" i="1"/>
  <c r="E31" i="1"/>
  <c r="D31" i="1"/>
  <c r="G29" i="1"/>
  <c r="G28" i="1" s="1"/>
  <c r="E28" i="1"/>
  <c r="D28" i="1"/>
  <c r="G27" i="1"/>
  <c r="G26" i="1"/>
  <c r="G25" i="1"/>
  <c r="G24" i="1"/>
  <c r="G23" i="1"/>
  <c r="E22" i="1"/>
  <c r="F22" i="1" s="1"/>
  <c r="D22" i="1"/>
  <c r="G20" i="1"/>
  <c r="G18" i="1" s="1"/>
  <c r="E19" i="1"/>
  <c r="D19" i="1"/>
  <c r="D18" i="1" s="1"/>
  <c r="E18" i="1"/>
  <c r="G16" i="1"/>
  <c r="G14" i="1" s="1"/>
  <c r="E15" i="1"/>
  <c r="D15" i="1"/>
  <c r="D14" i="1" s="1"/>
  <c r="E14" i="1"/>
  <c r="G31" i="1" l="1"/>
  <c r="G30" i="1" s="1"/>
  <c r="F31" i="1"/>
  <c r="G62" i="1"/>
  <c r="F62" i="1"/>
  <c r="F19" i="1"/>
  <c r="D21" i="1"/>
  <c r="F28" i="1"/>
  <c r="E41" i="1"/>
  <c r="G41" i="1" s="1"/>
  <c r="G39" i="1" s="1"/>
  <c r="F43" i="1"/>
  <c r="E42" i="1"/>
  <c r="G42" i="1" s="1"/>
  <c r="G40" i="1" s="1"/>
  <c r="G10" i="1" s="1"/>
  <c r="F44" i="1"/>
  <c r="F53" i="1"/>
  <c r="G75" i="1"/>
  <c r="G73" i="1" s="1"/>
  <c r="F75" i="1"/>
  <c r="F78" i="1"/>
  <c r="F15" i="1"/>
  <c r="G15" i="1"/>
  <c r="G22" i="1"/>
  <c r="G21" i="1" s="1"/>
  <c r="G13" i="1" s="1"/>
  <c r="F14" i="1"/>
  <c r="G79" i="1"/>
  <c r="G19" i="1"/>
  <c r="E21" i="1"/>
  <c r="F21" i="1" s="1"/>
  <c r="E30" i="1"/>
  <c r="G43" i="1"/>
  <c r="D38" i="1"/>
  <c r="D52" i="1"/>
  <c r="D51" i="1" s="1"/>
  <c r="D50" i="1" s="1"/>
  <c r="D30" i="1"/>
  <c r="G72" i="1"/>
  <c r="G71" i="1" s="1"/>
  <c r="E52" i="1"/>
  <c r="D72" i="1"/>
  <c r="D71" i="1" s="1"/>
  <c r="E39" i="1"/>
  <c r="F41" i="1"/>
  <c r="F39" i="1" s="1"/>
  <c r="F38" i="1" s="1"/>
  <c r="F18" i="1"/>
  <c r="F42" i="1"/>
  <c r="G53" i="1"/>
  <c r="G52" i="1" s="1"/>
  <c r="G51" i="1" s="1"/>
  <c r="G50" i="1" s="1"/>
  <c r="E73" i="1"/>
  <c r="F73" i="1" s="1"/>
  <c r="E74" i="1"/>
  <c r="E40" i="1" l="1"/>
  <c r="G74" i="1"/>
  <c r="F74" i="1"/>
  <c r="E51" i="1"/>
  <c r="E50" i="1" s="1"/>
  <c r="F50" i="1" s="1"/>
  <c r="F52" i="1"/>
  <c r="F30" i="1"/>
  <c r="E13" i="1"/>
  <c r="G38" i="1"/>
  <c r="D13" i="1"/>
  <c r="G12" i="1"/>
  <c r="G9" i="1"/>
  <c r="F40" i="1"/>
  <c r="E10" i="1"/>
  <c r="E72" i="1"/>
  <c r="F72" i="1" s="1"/>
  <c r="E38" i="1"/>
  <c r="F10" i="1" l="1"/>
  <c r="G8" i="1"/>
  <c r="F51" i="1"/>
  <c r="E9" i="1"/>
  <c r="E12" i="1"/>
  <c r="F13" i="1"/>
  <c r="F12" i="1" s="1"/>
  <c r="D12" i="1"/>
  <c r="D9" i="1"/>
  <c r="E71" i="1"/>
  <c r="F71" i="1" s="1"/>
  <c r="D8" i="1" l="1"/>
  <c r="E8" i="1"/>
  <c r="F8" i="1" s="1"/>
  <c r="F9" i="1"/>
</calcChain>
</file>

<file path=xl/sharedStrings.xml><?xml version="1.0" encoding="utf-8"?>
<sst xmlns="http://schemas.openxmlformats.org/spreadsheetml/2006/main" count="4515" uniqueCount="1241">
  <si>
    <t>№ п/п</t>
  </si>
  <si>
    <t>Наименование подпрограммы, мероприятия (с указанием порядкового номера)</t>
  </si>
  <si>
    <t>Источники финансирования</t>
  </si>
  <si>
    <t>Объём финансирования на 2015 год                (тыс.руб.) по муниципальной программе</t>
  </si>
  <si>
    <t>Выполнено, (тыс.руб.)</t>
  </si>
  <si>
    <t xml:space="preserve">Степень и результаты выполнения мероприятия   </t>
  </si>
  <si>
    <t xml:space="preserve">Профинансировано, (тыс.руб.)        </t>
  </si>
  <si>
    <t>Всего по программе</t>
  </si>
  <si>
    <t>Итого</t>
  </si>
  <si>
    <t>Средства бюджета городского округа Домодедово</t>
  </si>
  <si>
    <t>Средства федерального бюджета</t>
  </si>
  <si>
    <t>1.</t>
  </si>
  <si>
    <t>Задача 1. Сохранение культурного наследия, памятников, обелисков и мемориальных досок, посвященных событиям Великой Отечественной войны, находящихся на территории   городского округа Домодедово</t>
  </si>
  <si>
    <t>1.1.</t>
  </si>
  <si>
    <t>Основное мероприятие 1. Сохранение культурного наследия, памятников, обелисков и мемориальных досок, посвященных Великой Отечественной войны, находящихся на территории городского округа Домодедово</t>
  </si>
  <si>
    <t>1.1.1.</t>
  </si>
  <si>
    <t>Мероприятие 1. Содержание памятников, обелисков и мемориальных досок, посвященных событиям Великой Отечественной войны, находящихся на территории   городского округа Домодедово</t>
  </si>
  <si>
    <t>1.3</t>
  </si>
  <si>
    <t>Мероприятие 3 Реконструкция Обелиска Славы воинам-домодедовцам, погибшим в годы Великой Отечественной Войны и Аллеи Славы</t>
  </si>
  <si>
    <t>2.</t>
  </si>
  <si>
    <t>Задача 2. Увеличение общего количества посетителей музея в целях сохранения культурных традиций в городском округе</t>
  </si>
  <si>
    <t>2.1.</t>
  </si>
  <si>
    <t>Основное мероприятие 1. Обеспечение выполнения функций музея</t>
  </si>
  <si>
    <t>2.1.1.</t>
  </si>
  <si>
    <t>Мероприятие 1 Обеспечение деятельности  муниципального бюджетного учреждения культуры  городского округа Домодедово "Историко-художественный музей"</t>
  </si>
  <si>
    <t>3.</t>
  </si>
  <si>
    <t>Задача 3. Увеличение количества посетителей культурно-досуговых мероприятий и участников клубных формирований в целях организации досуга населения и развития творческих способностей жителей городского округа</t>
  </si>
  <si>
    <t>3.1.</t>
  </si>
  <si>
    <t>Основное мероприятие 1. Организация и проведение мероприятий культуры и искусства</t>
  </si>
  <si>
    <t>3.1.1.</t>
  </si>
  <si>
    <t xml:space="preserve">Мероприятие 1 Обеспечение организации и проведения в учреждениях культуры  мероприятий различного уровня </t>
  </si>
  <si>
    <t>3.1.2.</t>
  </si>
  <si>
    <t>Мероприятие 2 Обеспечение организации и проведения окружных фестивалей, конкурсов, выставок, проектов</t>
  </si>
  <si>
    <t>3.1.3.</t>
  </si>
  <si>
    <t>Мероприятие 3 Организация и проведение мероприятий посвященных юбилеям и круглым датам творческих коллективов</t>
  </si>
  <si>
    <t>3.1.4.</t>
  </si>
  <si>
    <t>Мероприятие 4 Организация аттестации, курсов повышения квалификации руководителей и специалистов учреждений культуры, посещение обучающих семинаров</t>
  </si>
  <si>
    <t>3.1.5.</t>
  </si>
  <si>
    <t>Мероприятие 5 Обеспечение участия в мероприятиях различного уровня</t>
  </si>
  <si>
    <t>3.2.</t>
  </si>
  <si>
    <t>Основное мероприятие 2. Обеспечение выполнения функций муниципальных культурно-досуговых учреждений</t>
  </si>
  <si>
    <t>3.2.1.</t>
  </si>
  <si>
    <t>Мероприятие 1 Обеспечение деятельности  муниципального бюджетного учреждения  городского округа Домодедово "Центр культуры и досуга "Импульс"</t>
  </si>
  <si>
    <t>4.</t>
  </si>
  <si>
    <t>Задача 4. Сохранение уровня фактической обеспеченности парками культуры и отдыха от нормативной потребности на территории городского округа Домодедово</t>
  </si>
  <si>
    <t>4.1.</t>
  </si>
  <si>
    <t>Основное мероприятие 1. Обеспечение выполнения функций муниципального парка</t>
  </si>
  <si>
    <t>4.1.1.</t>
  </si>
  <si>
    <t>Мероприятие 1 Обеспечение деятельности муниципального автономного учреждения культуры городского округа Домодедово "Городской парк культуры и отдыха "Елочки"</t>
  </si>
  <si>
    <t>4.1.9.</t>
  </si>
  <si>
    <t>Мероприятие 9 Проведение выборочной санитарной вырубки деревьев на территории МАУК "ГПКиО "Елочки"</t>
  </si>
  <si>
    <t>4.1.10</t>
  </si>
  <si>
    <t>Мероприятие 10 Монтаж и наладка пожарной сигнализации в здании "Досуговый центр" МАУК "ГПКиО "Елочки"</t>
  </si>
  <si>
    <t>6.</t>
  </si>
  <si>
    <t>Задача 6. Развитие внутреннего и въездного туризма (количество туристических маршрутов)</t>
  </si>
  <si>
    <t>6.1.</t>
  </si>
  <si>
    <t>Мероприятие 1. Разработка туристических маршрутов по территории городского округа Домодедово</t>
  </si>
  <si>
    <t>финансирование не требуется</t>
  </si>
  <si>
    <t>Подпрограмма 1. «Развитие библиотечного дела в городском округе Домодедово на 2014-2018 годы»</t>
  </si>
  <si>
    <t>Задача 1. Обеспечение роста числа посетителей библиотек городского округа Домодедово в целях развития просветительской деятельности</t>
  </si>
  <si>
    <t>Основное мероприятие 1. Организация библиотечного обслуживания населения муниципальными библиотеками городского округа Домодедово</t>
  </si>
  <si>
    <t>Мероприятие 1. Обеспечение деятельности  муниципального бюджетного учреждения культуры  городского округа Домодедово "Централизованная библиотечная система"</t>
  </si>
  <si>
    <t>1.1.2.</t>
  </si>
  <si>
    <t>Мероприятие 2. Приобретение основных средств</t>
  </si>
  <si>
    <t>1.1.4.</t>
  </si>
  <si>
    <t>Мероприятие 4. Внедрение единого электронного читательского билета</t>
  </si>
  <si>
    <t>1.1.5.</t>
  </si>
  <si>
    <t>Мероприятие 5. Комплектование книжных фондов библиотек муниципальных образований и государственных библиотек городов Москвы и Санкт-Петербурга</t>
  </si>
  <si>
    <t>Подпрограмма 2. Укрепление материально-технической базы учреждений культуры и искусства городского округа Домодедово на 2014-2018 годы.</t>
  </si>
  <si>
    <t>Задача 1. Модернизация материально-технической базы муниципальных уреждений культуры, путем строительства, реконструкции, проведения капитального и текущего ремонта, технического переоснащения (количество объектов)</t>
  </si>
  <si>
    <t>Основное мероприятие 1. Выполнение текущего и капитального ремонта учреждений культуры городского округа Домодедово</t>
  </si>
  <si>
    <t>1.1.3.</t>
  </si>
  <si>
    <t>Мероприятие 3. Ремонт и облицовка керамогранитом фасада ГДК "Авиатор", технический надзор, проведение экспертизы</t>
  </si>
  <si>
    <t>1.1</t>
  </si>
  <si>
    <t>1.2.</t>
  </si>
  <si>
    <t>1.3.</t>
  </si>
  <si>
    <t>1.4.</t>
  </si>
  <si>
    <t>1.5.</t>
  </si>
  <si>
    <t>Мероприятие 4. Составление ПСД узлов учёта тепловой энергии в 9-ти филиалах МБУ "ЦКД "Импульс"</t>
  </si>
  <si>
    <t>Мероприятие 5. Ремонт элементов кровли, замена заполнения оконных и дверных проемов в ГДК "Авиатор" филиал МБУ "ЦКД "Импульс"</t>
  </si>
  <si>
    <t>Основное мероприятие 2. Техническое переоснащение учреждений культуры</t>
  </si>
  <si>
    <t>1.2.2.</t>
  </si>
  <si>
    <t>Мероприятие 2. Замена участка водопровода в филиале "Востряковский ГДК" МБУ "ЦКД "Импульс"</t>
  </si>
  <si>
    <t>1.2.5.</t>
  </si>
  <si>
    <t>Мероприятие 5. Монтаж пожарной лестницы в МБУ "ЦКД "Импульс" (филиал СДК "Русь")</t>
  </si>
  <si>
    <t>1.2.6.</t>
  </si>
  <si>
    <t>Мероприятие 6. Приобретение стационарного металлодетектора для МБУК "ЦБС"</t>
  </si>
  <si>
    <t>1.2.7.</t>
  </si>
  <si>
    <t>Мероприятие 7. Приобретение стационарного металлодетектора для МБУ "ЦКД "Импульс""</t>
  </si>
  <si>
    <t>1.2.8.</t>
  </si>
  <si>
    <t>Мероприятие 8. Приобретение основных средств для МБУ "ЦОУ"</t>
  </si>
  <si>
    <t>1.2.9.</t>
  </si>
  <si>
    <t>Мероприятие 9. Замена котлов в котельной МАУК "ГПКиО "Елочки"</t>
  </si>
  <si>
    <t>1.2.10.</t>
  </si>
  <si>
    <t>Мероприятие 10. Проведение мероприятий, связанных с противопожарной безопасностью в МБУ "ЦКД "Импульс"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</si>
  <si>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</si>
  <si>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Основное мероприятие 1. Создание условий для реализации полномочий органов муниципальной власти городского округа Домодедово Московской области</t>
  </si>
  <si>
    <t>Мероприятие 1. Обеспечение деятельности Комитета по культуре, делам молодежи и спорту Администрации городского округа Домодедово</t>
  </si>
  <si>
    <t>Мероприятие 2. Проведение анализа перечня услуг (работ) подведомственных муниципальных учреждений с целью его уточнения и отказа от невостребованных услуг (работ)</t>
  </si>
  <si>
    <t>Мероприятие 3. Разработка механизма финансирования муниципальных учреждений с учётом оптимизации и перехода на нормативно-подушевое финансирование</t>
  </si>
  <si>
    <t>Задача 2. Обеспечение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</si>
  <si>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Основное мероприятие 1. Обеспечение выполнения функций МБУ "ЦОУ"</t>
  </si>
  <si>
    <t>Мероприятие 1. Обеспечение выполнения муниципального задания Муниципальным бюджетным учреждением городского округа Домодедово "Центр обслуживания учреждений"</t>
  </si>
  <si>
    <t>Средства бюджета Московской области</t>
  </si>
  <si>
    <t>Другие источники</t>
  </si>
  <si>
    <t xml:space="preserve">Задача 1. </t>
  </si>
  <si>
    <t>Ликвидация очередности в муниципальных дошкольных образовательных учреждениях в целях снижения доли детей в возрасте от 3 до 7 лет, не получающих дошкольное образование</t>
  </si>
  <si>
    <t xml:space="preserve">Основное мероприятие 1.  Создание и развитие объектов дошкольного образования (включая реконструкцию, строительство, ремонт и благоустройство территории) </t>
  </si>
  <si>
    <t>Другие сточники</t>
  </si>
  <si>
    <t xml:space="preserve">Мероприятие 1.     </t>
  </si>
  <si>
    <t>детский сад на 120 мест в микрорайоне Центральный, ул. Школьная за счет реализации мероприятий муниципальной программы</t>
  </si>
  <si>
    <t xml:space="preserve">Мероприятие 2.               </t>
  </si>
  <si>
    <t>г. Домодедово, мкр. Авиационный,           ул, Жуковского, детский сад на 190 мест с бассейном (ПИР и строительство)</t>
  </si>
  <si>
    <t xml:space="preserve">Мероприятие 3.          </t>
  </si>
  <si>
    <t>детский сад № 36 «Сказка» на 160 мест в микрорайоне Западный,                       ул. Дружбы</t>
  </si>
  <si>
    <t xml:space="preserve">Мероприятие 4.   </t>
  </si>
  <si>
    <t>ДОУ 200 мест   в мкр.Южный</t>
  </si>
  <si>
    <t xml:space="preserve">Мероприятие 5. </t>
  </si>
  <si>
    <t>село Домодедово</t>
  </si>
  <si>
    <t>1.1.6.</t>
  </si>
  <si>
    <t xml:space="preserve">Мероприятие 6.  </t>
  </si>
  <si>
    <t>мкр. Южный с бассейном</t>
  </si>
  <si>
    <t>1.1.7.</t>
  </si>
  <si>
    <t>Мероприятие 7.</t>
  </si>
  <si>
    <t>детский сад  № 48 на 150 мест с бассейном в микрорайоне Южный</t>
  </si>
  <si>
    <t>1.1.8.</t>
  </si>
  <si>
    <t>Мероприятие 8.</t>
  </si>
  <si>
    <t>детский сад  № 45 на 160 мест в микрорайоне Северный</t>
  </si>
  <si>
    <t>1.1.9.</t>
  </si>
  <si>
    <t>Мероприятие 9.</t>
  </si>
  <si>
    <t>детский сад  № 53 на 160 мест в микрорайоне Западный</t>
  </si>
  <si>
    <t>1.1.10.</t>
  </si>
  <si>
    <t>Мероприятие 10.</t>
  </si>
  <si>
    <t xml:space="preserve">мкр. Южный </t>
  </si>
  <si>
    <t>1.1.11.</t>
  </si>
  <si>
    <t>Мероприятие 11.</t>
  </si>
  <si>
    <t>детский сад  № 44 на 90 мест в микрорайоне Западный</t>
  </si>
  <si>
    <t>1.1.12.</t>
  </si>
  <si>
    <t>Ремонт существующих зданий муниципальных дошкольных образовательных учреждений</t>
  </si>
  <si>
    <t>1.1.13.</t>
  </si>
  <si>
    <t>Мероприятие 12.</t>
  </si>
  <si>
    <t>Благоустройство территорий дошкольных образовательных учреждений</t>
  </si>
  <si>
    <t>Задача 2.</t>
  </si>
  <si>
    <t>Повышение качества и доступности услуг дошкольного образования в целях увеличения численности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</t>
  </si>
  <si>
    <t>Основное мероприятие 1.</t>
  </si>
  <si>
    <t>Обеспечение реализации прав граждан на получение общедоступного и бесплатного дошкольного образования</t>
  </si>
  <si>
    <t>Мероприятие 1.</t>
  </si>
  <si>
    <t>Приобретение оборудования и инвентаря для муниципальных дошкольных образовательных учреждений</t>
  </si>
  <si>
    <t>2.1.2.</t>
  </si>
  <si>
    <t>Мероприятие 2.</t>
  </si>
  <si>
    <t>Обеспечение воспитанников муниципальных дошкольных образовательных учреждений сбалансированным качественным питанием</t>
  </si>
  <si>
    <t>Другие источники (родительская плата)</t>
  </si>
  <si>
    <t>2.1.3.</t>
  </si>
  <si>
    <t>Мероприятие 3.                            Обеспечение выполнения лицензионных требований и нормативов муниципальными  дошкольными образовательными учреждениями, в том числе:</t>
  </si>
  <si>
    <t>2.1.3.1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</si>
  <si>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том числе:</t>
  </si>
  <si>
    <t>2.1.3.1.1</t>
  </si>
  <si>
    <t>расходы на оплату труда работников, в том числе:</t>
  </si>
  <si>
    <t>2.1.3.1.1.1</t>
  </si>
  <si>
    <t>расходы на оплату труда педагогических работников</t>
  </si>
  <si>
    <t>2.1.3.1.1.2</t>
  </si>
  <si>
    <t>расходы на оплату труда  учебно-вспомогательного персонала</t>
  </si>
  <si>
    <t>2.1.3.1.1.3</t>
  </si>
  <si>
    <t>расходы на оплату труда  прочего персонала</t>
  </si>
  <si>
    <t>2.1.3.1.2</t>
  </si>
  <si>
    <t>приобретение учебников и учебных пособий, средств обучения, игр, игрушек</t>
  </si>
  <si>
    <t>2.1.3.2</t>
  </si>
  <si>
    <t>обеспечение получения гражданами дошкольного образования в частных дошкольных 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том числе:</t>
  </si>
  <si>
    <t>2.1.3.2.1</t>
  </si>
  <si>
    <t>расходы на оплату труда работников всего, в том числе:</t>
  </si>
  <si>
    <t>2.1.3.2.1.1</t>
  </si>
  <si>
    <t>2.1.3.2.1.2</t>
  </si>
  <si>
    <t>2.1.3.2.1.3</t>
  </si>
  <si>
    <t>2.1.3.3</t>
  </si>
  <si>
    <t>услуги по содержанию имущества, услуги связи и прочие</t>
  </si>
  <si>
    <t>2.1.4.</t>
  </si>
  <si>
    <t>Мероприятие 4.</t>
  </si>
  <si>
    <r>
      <t>Компенсация части родительской платы за присмотр и уход за детьми, осваивающими образовательные программы дошкольного образования в дошкольных образовательных учреждениях городского округа Домодедово Московской области</t>
    </r>
    <r>
      <rPr>
        <b/>
        <sz val="9"/>
        <color indexed="8"/>
        <rFont val="Times New Roman"/>
        <family val="1"/>
        <charset val="204"/>
      </rPr>
      <t xml:space="preserve">, </t>
    </r>
    <r>
      <rPr>
        <sz val="9"/>
        <color indexed="8"/>
        <rFont val="Times New Roman"/>
        <family val="1"/>
        <charset val="204"/>
      </rPr>
      <t>осуществляющих образовательную деятельность</t>
    </r>
  </si>
  <si>
    <t>2.1.5.</t>
  </si>
  <si>
    <t>Предоставление доступа к сети Интернет</t>
  </si>
  <si>
    <t>2.2.</t>
  </si>
  <si>
    <t xml:space="preserve">Основное мероприятие 2. </t>
  </si>
  <si>
    <t>Обеспечение реализации федерального государственного образовательного стандарта дошкольного образования</t>
  </si>
  <si>
    <t>2.2.1.</t>
  </si>
  <si>
    <t xml:space="preserve">Мероприятие 1. </t>
  </si>
  <si>
    <t>Закупка оборудования для муниципальных дошкольных образовательных учреждений,  в т.ч. победителей областного конкурса на присвоение статуса Региональной площадки</t>
  </si>
  <si>
    <t>Создание механизмов, обеспечивающих равный доступ к качественному общему образованию в целях снижения доли обучающихся муниципальных общеобразовательных организаций, которым не представлена возможность обучаться в соответствии с основными современными требованиями</t>
  </si>
  <si>
    <t xml:space="preserve">Основное мероприятие 1.               </t>
  </si>
  <si>
    <t>Обеспечение мер социальной поддержки обучающихся в муниципальных общеобразовательных учреждениях</t>
  </si>
  <si>
    <t xml:space="preserve">Мероприятие 1.               </t>
  </si>
  <si>
    <t xml:space="preserve">Компенсация стоимости проезда
 к месту учебы и обратно отдельным категориям обучающихся по очной форме обучения муниципальных общеобразовательных организаций городского округа Домодедово Московской области
</t>
  </si>
  <si>
    <t xml:space="preserve">Мероприятие 2.          </t>
  </si>
  <si>
    <t xml:space="preserve">Компенсация стоимости школьной одежды отдельным категориям граждан </t>
  </si>
  <si>
    <t xml:space="preserve">Основное мероприятие 2.   </t>
  </si>
  <si>
    <t>Финансовое обеспечение деятельности общеобразовательных организаций</t>
  </si>
  <si>
    <t>1.2.1.</t>
  </si>
  <si>
    <t xml:space="preserve">Мероприятие 1.   </t>
  </si>
  <si>
    <t xml:space="preserve">Обеспечение выполнения лицензионных показателей муниципальными общеобразовательными учреждениями, внедрение ФГОС общего образования, реализация программ повышения качества образования,
в том числе:
</t>
  </si>
  <si>
    <t>1.2.1.1</t>
  </si>
  <si>
    <t xml:space="preserve"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
в том числе:
</t>
  </si>
  <si>
    <t>1.2.1.1.1</t>
  </si>
  <si>
    <t xml:space="preserve">расходы на оплату труда работников всего, 
в том числе:
</t>
  </si>
  <si>
    <t>1.2.1.1.1.1</t>
  </si>
  <si>
    <t>1.2.1.1.1.2</t>
  </si>
  <si>
    <t xml:space="preserve">расходы на оплату труда
административно-управленческого, учебно-вспомогательного и обслуживающего персонала
</t>
  </si>
  <si>
    <t>1.2.1.1.2</t>
  </si>
  <si>
    <t>1.2.1.1.3</t>
  </si>
  <si>
    <t>оплата услуг по неограниченному широкополосному круглосуточному доступу к информационно-телекоммуникаци-онной сети "Интернет" муниципальных общеобразовательных организаций,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</si>
  <si>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1.2.1.1.4</t>
  </si>
  <si>
    <t>выплата вознаграждения за выполнение функций классного руководителя педагогическим работникам мунициципальных обшеобразовательных учреждений</t>
  </si>
  <si>
    <t>1.2.1.2</t>
  </si>
  <si>
    <t>Обеспечение получения гражданами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</si>
  <si>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1.2.1.2.1</t>
  </si>
  <si>
    <t>1.2.1.2.1.1</t>
  </si>
  <si>
    <t>Другие источники (родитель-ская плата)</t>
  </si>
  <si>
    <t>1.2.1.2.1.2</t>
  </si>
  <si>
    <t>расходы на оплату труда административно-управленческого, учебно-вспомогательного и обслуживающего персонала</t>
  </si>
  <si>
    <t>1.2.1.2.2.</t>
  </si>
  <si>
    <t>1.2.1.3.</t>
  </si>
  <si>
    <t xml:space="preserve">Мероприятие 2.     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</si>
  <si>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</si>
  <si>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1.2.3.</t>
  </si>
  <si>
    <t xml:space="preserve">Мероприятие 6.     </t>
  </si>
  <si>
    <t>Предоставление общеобразовательным учреждениям доступа к образовательным ресурсам через Интернет</t>
  </si>
  <si>
    <t>Основное мероприятие 3.                                                  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</si>
  <si>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1.3.1.</t>
  </si>
  <si>
    <t>школа на 230 мест в микрорайоне Белые Столбы</t>
  </si>
  <si>
    <t>1.3.2.</t>
  </si>
  <si>
    <t>школа № 8 на 825 мест в микрорайоне Западный, ул. Дружбы</t>
  </si>
  <si>
    <t>1.3.3.</t>
  </si>
  <si>
    <t>Мероприятие 3.</t>
  </si>
  <si>
    <t>общеобразовательная школа №10 на 825 мест в микрорайоне Южный</t>
  </si>
  <si>
    <t>1.3.4.</t>
  </si>
  <si>
    <t>блок начальных классов МАОУ Домодедовской Гимназии №5 на 240 обучающихся</t>
  </si>
  <si>
    <t>1.3.5.</t>
  </si>
  <si>
    <t>Мероприятие 5.</t>
  </si>
  <si>
    <t>блок основной общеобразовательной школы на 240 мест в мкр.Северный, ул.Советская</t>
  </si>
  <si>
    <t>1.3.6.</t>
  </si>
  <si>
    <t>Мероприятие 6.</t>
  </si>
  <si>
    <t>учебно- общественный блок МАОУ Барыбинской СОШ на 270 мест</t>
  </si>
  <si>
    <t>1.3.7.</t>
  </si>
  <si>
    <t xml:space="preserve">Ремонт существующих зданий муниципальных общеобразовательных учреждений,
в том числе:
</t>
  </si>
  <si>
    <t>1.3.7.1.</t>
  </si>
  <si>
    <t>Ремонт фасада МАОУ Домодедовской СОШ №1</t>
  </si>
  <si>
    <t>1.3.7.2.</t>
  </si>
  <si>
    <t>Ремонт фасада МАОУ Домодедовской СОШ №7</t>
  </si>
  <si>
    <t>1.3.7.3.</t>
  </si>
  <si>
    <t>Ремонт фасада МАОУ Константиновской СОШ</t>
  </si>
  <si>
    <t>1.3.7.4.</t>
  </si>
  <si>
    <t>Ремонт фасада МАОУ Заревской СОШ</t>
  </si>
  <si>
    <t>1.3.7.5.</t>
  </si>
  <si>
    <t>Ремонт помещений МАОУ Домодедовского лицея №3</t>
  </si>
  <si>
    <t>1.3.7.6.</t>
  </si>
  <si>
    <t>Ремонт помещений МАОУ Востряковского лицея №1</t>
  </si>
  <si>
    <t>1.3.7.7.</t>
  </si>
  <si>
    <t>Ремонт ограждающих конструкций спортивного зала МАОУ Гальчинской  СОШ</t>
  </si>
  <si>
    <t>1.3.7.8.</t>
  </si>
  <si>
    <t xml:space="preserve">Ремонт  спортивного зала МБОУ Лобановской ООШ
</t>
  </si>
  <si>
    <t>1.3.7.9.</t>
  </si>
  <si>
    <t>Ремонт
системы отопления, водопровода, канализации МАОУ Чурилковской СОШ</t>
  </si>
  <si>
    <t>1.3.7.10.</t>
  </si>
  <si>
    <t>Обновление вентялиционной системы в  МАОУ Домодедовской гимназии № 5</t>
  </si>
  <si>
    <t>1.3.7.11.</t>
  </si>
  <si>
    <t>Ремонт помещений в  МАОУ Повадинской СОШ</t>
  </si>
  <si>
    <t>1.3.7.12</t>
  </si>
  <si>
    <t>Ремонт входной группы и туалетов в  МАОУ Домодедовском  лицее    № 3</t>
  </si>
  <si>
    <t>1.3.7.13</t>
  </si>
  <si>
    <t>Ремонт входной группы и туалетов в  МАОУ Домодедовской СОШ   № 7</t>
  </si>
  <si>
    <t>Основное мероприятие 4.</t>
  </si>
  <si>
    <t>Введение федеральных государственных образовательных стандартов начального основного и среднего общего образования</t>
  </si>
  <si>
    <t>1.4.1.</t>
  </si>
  <si>
    <t>Приобретение мультимедийного оборудования для использования электронных образовательных ресурсов в муниципальных общеобразовательных организациях</t>
  </si>
  <si>
    <t>Совершенствование учебно-материальной базы муниципальных общеобразовательных учреждений в целях увеличения доли обучающихся по государственным образовательным стандартам</t>
  </si>
  <si>
    <t xml:space="preserve">Основное мероприятие 1.     </t>
  </si>
  <si>
    <t>Обеспечение развития инновационной инфраструктуры общего образования</t>
  </si>
  <si>
    <t>Приобретение оборудования и инвентаря для муниципальных образовательных учреждений</t>
  </si>
  <si>
    <t>Закупка учебного оборудования и мебели для муниципальных общеобразовательных организаций (в т.ч. победителей областного конкурса муниципальных общеобразовательных организаций, разрабатывающих и внедряющих инновационные образовательные проекты)</t>
  </si>
  <si>
    <t xml:space="preserve">Мероприятие 3.               </t>
  </si>
  <si>
    <t>Создание в общеобразовательных организациях, расположенных в сельской местности, условий для занятий физической культурой и спортом.</t>
  </si>
  <si>
    <t xml:space="preserve">Мероприятие 4.               </t>
  </si>
  <si>
    <t>Закупка оборудования для общеобразовательных организаций– победителей областного конкурса на присвоение статуса РИП Московской области</t>
  </si>
  <si>
    <t xml:space="preserve">Мероприятие 5.               </t>
  </si>
  <si>
    <t>Закупка технологического оборудования для столовых и мебели для залов питания общеобразовательных организаций - победителей областного конкурсного отбора муниципальных проектов совершенствования организации питания обучающихся</t>
  </si>
  <si>
    <t>2.1.6.</t>
  </si>
  <si>
    <t xml:space="preserve">Мероприятие 6.               </t>
  </si>
  <si>
    <t xml:space="preserve">Выплата грантов Губернатора Московской области лучшим общеобразовательным организациям 
в Московской области на 2015 год, укрепление материально- технической базы лучших общеобразовательных учреждений
</t>
  </si>
  <si>
    <t>2.1.7.</t>
  </si>
  <si>
    <t xml:space="preserve">Мероприятие 7.               </t>
  </si>
  <si>
    <t>Обустройство спортивных площадок в муниципальных общеобразовательных учреждениях с целью реализации Всероссийского физкультурно- спортивного комплекса «Готов к труду и обороне», в том числе:</t>
  </si>
  <si>
    <t>2.1.7.1.</t>
  </si>
  <si>
    <t xml:space="preserve">Выполнение работ по благоустройству территории спортивной площадки МАОУ
Домодедовской СОШ № 1
</t>
  </si>
  <si>
    <t>2.1.7.2.</t>
  </si>
  <si>
    <t xml:space="preserve">Приобретение элементов обустройства спортивной площадки МАОУ
Домодедовской СОШ № 1
</t>
  </si>
  <si>
    <t>2.1.7.3.</t>
  </si>
  <si>
    <t xml:space="preserve">Выполнение работ по благоустройству территории
спортивной площадки МАОУ
Домодедовского лицея № 3
</t>
  </si>
  <si>
    <t>2.1.7.4.</t>
  </si>
  <si>
    <t xml:space="preserve">Приобретение элементов обустройства спортивной площадки МАОУ
Домодедовского лицея № 3
</t>
  </si>
  <si>
    <t>2.1.7.5.</t>
  </si>
  <si>
    <t xml:space="preserve">Выполнение работ по благоустройству территории
спортивной площадки МАОУ
Повадинской СОШ
</t>
  </si>
  <si>
    <t>2.1.7.6.</t>
  </si>
  <si>
    <t xml:space="preserve">Приобретение элементов обустройства 
спортивной площадки МАОУ
Повадинской СОШ
</t>
  </si>
  <si>
    <t xml:space="preserve">Задача 3.               </t>
  </si>
  <si>
    <t>Создание условий для обеспечения обучающихся учреждений качественным горячим питанием в целях увеличения\обучающихся общеобразовательных учреждений, охваченных горячим питанием</t>
  </si>
  <si>
    <t>Создание условий для обеспечения обучающихся учреждений качественным горячим питанием в целях увеличения обучающихся общеобразовательных учреждений, охваченных горячим питанием</t>
  </si>
  <si>
    <t>Частичная компенсация стоимости питания отдельным категориям обучающихся в муниципальных общеобразовательных учреждениях и в негосударственных общеобразо-вательных учреждениях в городском округе Домодедово, имеющих государственную аккредитацию</t>
  </si>
  <si>
    <t>Обеспечение горячим питанием обучающихся муниципальных общеобразовательных учреждений из малообеспеченных семей и посещающих группы продленного дня</t>
  </si>
  <si>
    <t>Задача 4.</t>
  </si>
  <si>
    <t>Создание условий для детей инвалидов с целью освоения программ общего образования для детей- инвалидов и детей с ограниченными возможностями здоровья</t>
  </si>
  <si>
    <t>Финансовое обеспечение доступности общего обрахзования для детей- инвалидов и детей с ограниченными возможностями здоровья</t>
  </si>
  <si>
    <t>Обеспечение деятельности МБСКОУ Кутузовской общеобразовательной школы-интерната VIII вида</t>
  </si>
  <si>
    <t>4.1.2.</t>
  </si>
  <si>
    <t>Обеспечение сбалансированным качественным питанием воспитанников МБСКОУ Кутузовской общеобразовательной школы-интерната VIII вида, в том числе:</t>
  </si>
  <si>
    <t>4.1.2.1.</t>
  </si>
  <si>
    <t>Реализация мер по социальной поддержке и социальному обеспечению детей -сирот и детей, оставшихся без попечения родителей, а также лиц из их числа в муниципальных образовательных организациях и частных образовательных организациях</t>
  </si>
  <si>
    <t>4.1.3.</t>
  </si>
  <si>
    <t>Распространение на всей территории Российской Федерации современных моделей успешной социализации детей</t>
  </si>
  <si>
    <t>4.1.4.</t>
  </si>
  <si>
    <t>Формирование сети базовых общеобразовательных организаций, в которых созданы условия для инклюзивного образования детей– инвалидов</t>
  </si>
  <si>
    <t>Модернизация инфраструктуры и организационно-экономических механизмов муниципальной системы дополнительного образования детей в целях увеличения численности детей в возрасте от 5 до 18 лет, обучающихся по дополнительным образовательным программам</t>
  </si>
  <si>
    <t xml:space="preserve">Реализация комплекса мер, обеспечивающих развитие системы дополнительного образования детей, в том числе направленного на совершенствования механизмов обеспечения доступности услуг дополнительного образования
</t>
  </si>
  <si>
    <t xml:space="preserve">Обеспечение выполнения лицензионных показателей муниципальными учреждениями дополнительного образования,
в том числе формирование муниципального задания на услуги дополнительного образования детей и финансовое обеспечение его реализации 
</t>
  </si>
  <si>
    <t>Обеспечение деятельности  муниципального бюджетного образовательного учреждения дополнительного образования детей городского округа Домодедово "Домодедовская детская школа искусств"</t>
  </si>
  <si>
    <t xml:space="preserve">Приобретение стационарного металлодетектора МБУ ДОД «ДДШИ» </t>
  </si>
  <si>
    <t xml:space="preserve">Мероприятие 4.          </t>
  </si>
  <si>
    <t xml:space="preserve">Приобретение оборудования муниципальным учреждениям дополнительного образования </t>
  </si>
  <si>
    <t>Создание условий для летнего отдыха и оздоровления детей и молодёжи в целях увеличения численности детей в возрасте от 7 до 15 лет, охваченных отдыхом и оздоровлением</t>
  </si>
  <si>
    <t>Реализация комплекса мер по обеспечению прав детей на организованный досуг, отдых и оздоровление</t>
  </si>
  <si>
    <t>Обеспечение жизнедеятельности оздоровительных лагерей с дневным пребыванием детей, временно располагаемых на базах муниципальных образовательных учреждений.</t>
  </si>
  <si>
    <t>Организация отдыха детей-сирот и детей, оставшихся без попечения родителей, в загородных стационарных учреждениях отдыха и оздоровления.</t>
  </si>
  <si>
    <t>Организация и проведение профильных смен для детей и подростков.</t>
  </si>
  <si>
    <t>Частичная оплата путевок или оплата компенсации за приобретённые путёвки в детские оздоровительные учреждения для детей работников муниципальных образовательных учреждений городского округа Домодедово, а также оплата компенсации для детей граждан Российской Федерации, имеющих место жительства в городском округе Домодедово.</t>
  </si>
  <si>
    <t>Организация отдыха и оздоровления детей и подростков, обучающихся в общеобразовательных учреждениях, проявивших особые способности в обучении и творческой деятельности.</t>
  </si>
  <si>
    <t xml:space="preserve">Мероприятие 6. </t>
  </si>
  <si>
    <t>Организация и обеспечение функционирования оборонно-спортивного лагеря «Салют».</t>
  </si>
  <si>
    <t xml:space="preserve">Мероприятие 7. </t>
  </si>
  <si>
    <t xml:space="preserve">Обучение начальников лагерей с дневным пребыванием детей, временно располагаемых на базах муниципальных образовательных учреждений, по вопросам охраны труда </t>
  </si>
  <si>
    <t>2.1.8.</t>
  </si>
  <si>
    <t xml:space="preserve">Мероприятие 8. </t>
  </si>
  <si>
    <t>Оплата труда начальникам и медицинским сестрам лагерей с дневным пребыванием детей, временно располагаемых на базах муниципальных образовательных учреждений</t>
  </si>
  <si>
    <t>2.1.9.</t>
  </si>
  <si>
    <t xml:space="preserve">Мероприятие 9. </t>
  </si>
  <si>
    <t>Организация досуговых площадок при домах культуры и по месту жительства</t>
  </si>
  <si>
    <t>2.1.10.</t>
  </si>
  <si>
    <t xml:space="preserve">Мероприятие 10. </t>
  </si>
  <si>
    <t>Организация отдыха и оздоровления детей и подростков – участников творческих коллективов,  проявивших особые способности в обучении и творческой деятельности.</t>
  </si>
  <si>
    <t>2.1.11.</t>
  </si>
  <si>
    <t xml:space="preserve">Мероприятие 11. </t>
  </si>
  <si>
    <t>Организация оздоровительных лагерей с дневным пребыванием детей на базах учреждений спорта</t>
  </si>
  <si>
    <t>Задача 3.</t>
  </si>
  <si>
    <t>Повышение уровня социализации детей-сирот и детей, оставшихся без попечения родителей</t>
  </si>
  <si>
    <t xml:space="preserve">Основное мероприятие 1. </t>
  </si>
  <si>
    <t>Реализация комплекса мер, направленных на защиту прав детей- сирот и детей, оставшихся без попечения родителей</t>
  </si>
  <si>
    <t>Обеспечение деятельности Муниципального бюджетного образовательного учреждения для детей-сирот и детей, оставшихся без попечения родителей, МБУ ДО "Центр содействия семейному устройству детей, подготовки и сопровождений замещающих семей" им. Талалихина</t>
  </si>
  <si>
    <t>Мероприятие 2.                           Ремонт помещений пищеблока МБУ ДО "Центр содействия семейному устройству детей, подготовки и сопровождений замещающих семей" им. Талалихина</t>
  </si>
  <si>
    <t>Обеспечение отсутствия учащихся  и воспитанников муниципальных образовательных организаций, употребляющих психоактивные вещества в немедицинских целях</t>
  </si>
  <si>
    <t>Реализация мероприятий, напрвленных на профилактику правонарушений и формирование навыков законопослушного гражданина</t>
  </si>
  <si>
    <t>Проведение социально-психологического тестирования учащихся старших классов на предмет определения распространенности в общеобразо-вательных учреждениях факторов риска немедицинского употребления учащимися психоактивных веществ и добровольного анонимного экспресс-тестирования учащихся, достигших возраста 15 лет, на употребление наркотических средств</t>
  </si>
  <si>
    <t>Задача 5.</t>
  </si>
  <si>
    <t>Создание условий для участия обучающихся, воспитанников образовательных учреждений в творческих мероприятиях муниципального, регионального, межрегионального, всероссийского, международного уровней в целях увеличения численности детей, привлекаемых к участию в творческих мероприятиях</t>
  </si>
  <si>
    <t>5.1.</t>
  </si>
  <si>
    <t>Реализация мер, направленных на развитие системы выявления молодых талантов и формирование системы непрерывного дополнительного образования</t>
  </si>
  <si>
    <t>5.1.1.</t>
  </si>
  <si>
    <t>Проведение олимпиад, творческих конкурсов, фестивалей и праздников с обучающимися, воспитанниками образовательных организаций и педагогическими работниками</t>
  </si>
  <si>
    <t>Обеспечение эффективного выполнения функций аппарата Управления образования</t>
  </si>
  <si>
    <t>Финансовое обеспечение функции Управления образования</t>
  </si>
  <si>
    <t>Расходы на содержание аппарата Управления образования</t>
  </si>
  <si>
    <t>Обеспечение эффективноного выполнения полномочий МБУ «Центр бухгалтерского обслуживания учреждений образования», МБУ "ЭРИС"</t>
  </si>
  <si>
    <t>Финансовое обеспечение деятельности МБУ «Центр бухгалтерского обслуживания учреждений образования», МБУ "ЭРИС"</t>
  </si>
  <si>
    <t>Выполнение муниципального задания на содержание МБУ «Центр бухгалтерского обслуживания учреждений образования»</t>
  </si>
  <si>
    <t>Выполнение муниципального задания на содержание МБУ «ЭРИС»</t>
  </si>
  <si>
    <t>Переподготовка и повышение квалификации педагогических и руководящих работников муниципальных образовательных организаций</t>
  </si>
  <si>
    <t>Реализация комплекса мер для обновления состава и компетенций педагогических работников</t>
  </si>
  <si>
    <t>Создание механизмов мотивации педагогических и руководящих работников к повышению качества работы и непрерывному профессиональному развитию.</t>
  </si>
  <si>
    <t>Обеспечене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</t>
  </si>
  <si>
    <t xml:space="preserve">Основное  мероприятие 1. </t>
  </si>
  <si>
    <t>Создание условий для информационного, методического сопровожденияи мониторинга реализации муниципальной программы, в том числе финансовое обеспечение МАУ ДПО «Центр развития образования»</t>
  </si>
  <si>
    <t>Обеспечене выполнения лицензионных показателей Муниципальным автономным учреждением дополнительного профессионального образования «Центр развития образования»</t>
  </si>
  <si>
    <t>"Культура городского округа Домодедово на 2014-2018 годы"</t>
  </si>
  <si>
    <t>Подпрограмма 1   «Социальная поддержка граждан пожилого возраста, ветеранов, инвалидов и других категорий граждан городского округа Домодедово на 2014-2019 годы"</t>
  </si>
  <si>
    <t>Средства бюджета городского округа</t>
  </si>
  <si>
    <t>Задача 1                                Обеспеченность ветеранов и других категорий граждан единовременной материальной помощью.</t>
  </si>
  <si>
    <t xml:space="preserve">Средства бюджета Московской области   </t>
  </si>
  <si>
    <t>32.1</t>
  </si>
  <si>
    <t xml:space="preserve">Средства бюджета Московской области  </t>
  </si>
  <si>
    <t>Задача 2                                Обеспеченность отдельных категорий граждан социальной поддержкой по зубопротезированию</t>
  </si>
  <si>
    <t>Подпрограмма 2   "Формирование доступной среды на 2014-2019 годы"</t>
  </si>
  <si>
    <t>Задача 1                   Обеспечение граждан с ограниченными возможностями средствами реабилитации и создание условий безбарьерной среды</t>
  </si>
  <si>
    <t xml:space="preserve">Средства федерального бюджета    </t>
  </si>
  <si>
    <t>100%</t>
  </si>
  <si>
    <t xml:space="preserve">Средства федерального бюджета </t>
  </si>
  <si>
    <t>Задача 2                     Обеспечение граждан с ограниченными возможностями специализированным оборудованием</t>
  </si>
  <si>
    <t>83,6%</t>
  </si>
  <si>
    <t>Подпрограмма 3 "Создание условий для оказания медицинской помощи населению на 2015-2019 годы</t>
  </si>
  <si>
    <t>Итого по подпрограмме 3</t>
  </si>
  <si>
    <t>Задача 1            Увеличение численности медицинских работников в медицинских учреждениях городского округа Домодедово (процент к базовому периоду).</t>
  </si>
  <si>
    <t>Задача 2                     Сохранение уровня обеспечения социальной поддержкой беременных женщин, кормящих матерей и детей в возрате до трех лет.</t>
  </si>
  <si>
    <t>Всего по муниципальной программе</t>
  </si>
  <si>
    <t>Средства Федерального бюджета</t>
  </si>
  <si>
    <t>Подпрограмма 1 "Развитие физической культуры и спорта в городском округе Домодедово на 2014-2016 годы"</t>
  </si>
  <si>
    <t>Задача 1. Увеличение числа жителей городского округа Домодедово вовлеченных в занятия физической культурой и спортом</t>
  </si>
  <si>
    <t>Основное мероприятие 1. Проведение массовых, официальных
физкультурных и спортивных мероприятий</t>
  </si>
  <si>
    <t>Основное мероприятие 2. Обеспечение выполнения функций муниципальных бюджетных, автономных учреждений физической культуры и спорта</t>
  </si>
  <si>
    <t>1.2.1</t>
  </si>
  <si>
    <t>Мероприятие 1. Обеспечение деятельности муниципального бюджетного учреждения городского округа Домодедово "ЦФКС «Горизонт»</t>
  </si>
  <si>
    <t>1.2.2</t>
  </si>
  <si>
    <t>Мероприятие 2. Обеспечение деятельности  муниципального бюджетного учреждения  городского округа Домодедово "Физкультурно-оздоровительный клуб инвалидов «Старт»</t>
  </si>
  <si>
    <t>1.2.3</t>
  </si>
  <si>
    <t xml:space="preserve">Мероприятие 3. Обеспечение деятельности муниципального автономного учреждения городского округа Домодедово «Городской стадион «Авангард» </t>
  </si>
  <si>
    <t>1.2.4</t>
  </si>
  <si>
    <t>Мероприятие 4. Обеспечение деятельности муниципального автономного учреждения городского округа Домодедово «Спортивный комплекс «Атлант</t>
  </si>
  <si>
    <t>Основное мероприятие 3. Капитальные вложения в объекты физической культуры и спорта, находящиеся в муниципальной собственности (строительство, реконструкция)область, г. Домодедово, мкр. Северный, ул. 2-я Коммунистическая, д.2 (2-я очередь строительства)</t>
  </si>
  <si>
    <t>1.3.1</t>
  </si>
  <si>
    <t>Мероприятие 1.                             Строительство "Физкультурно-оздоровительного комплекса № 2" в составе городского стадиона "Авангард" по адресу: Московская область, г. Домодедово, мкр. Северный, ул. 2-я Коммунистическая, д.2 (2-я очередь строительства)</t>
  </si>
  <si>
    <t>1.3.2</t>
  </si>
  <si>
    <t>Мероприятие 2.                                    Авторский и технический надзор за строительством «Физкультурно-оздоровительного комплекса № 2» в составе городского стадиона «Авангард» по адресу: Московская область, г. Домодедово, микрорайон Северный,  ул. 2-я Коммунистическая, д. 2 (2-я очередь строительства)</t>
  </si>
  <si>
    <t xml:space="preserve"> </t>
  </si>
  <si>
    <t>1.3.5</t>
  </si>
  <si>
    <t>Мероприятие 5.                           Разработка ПСД, проведение экспертизы ПСД, получение ТУ на присоединение энергопринимающих устройств для строительства административно-хозяйственного здания МАУ "ГС "Авангард"</t>
  </si>
  <si>
    <t>1.3.7</t>
  </si>
  <si>
    <t>Мероприятие 7. Реконструкция тренировочной площадки  на стадионе «Авангард» по адресу: Московская область, город Домодедово, ул. 2-я Коммунистическая, д. 2</t>
  </si>
  <si>
    <t>1.4</t>
  </si>
  <si>
    <t xml:space="preserve">Основное мероприятие 4. Модернизация материально-технической базы объектов физической культуры и спорта находящихся в муниципальной собственности путем проведения капитального и текущего ремонта, технического переоснащения </t>
  </si>
  <si>
    <t>1.4.2</t>
  </si>
  <si>
    <t>Мероприятие 2. Приобретение основных средств для муниципальных автономных учреждений спорта</t>
  </si>
  <si>
    <t>1.4.3</t>
  </si>
  <si>
    <t>Мероприятие 3.                Проведение работ по монтажу и наладке пожарной сигнализации и приобретение материалов для замены аварийной электропроводки в технических и служебных помещениях МБУ "ЦФКС "Горизонт"</t>
  </si>
  <si>
    <t>1.4.4</t>
  </si>
  <si>
    <t>Мероприятие 4. Капитальный ремонт основания многофункциональной хоккейной площадки в г. Домодедово, мкр. Востряково, ул. Пушкина</t>
  </si>
  <si>
    <t>1.4.5</t>
  </si>
  <si>
    <t>Мероприятие 5. Приобретение оборудования для оснащения многофункциональной хоккейной площадки в г. Домодедово, мкр. Востряково, ул. Пушкина</t>
  </si>
  <si>
    <t>1.4.6</t>
  </si>
  <si>
    <t>Мероприятие 6.  Составление ПСД, разработка проекта перепланировки нежилого помещения, расположенного по адресу: г. Домодедово, поселок санатория "Подмосковье", д.9, МБУ "ЦФКС "Горизонт"</t>
  </si>
  <si>
    <t>Подпрограмма 2 «Молодое поколение городского округа Домодедово на 2014-2016 годы»</t>
  </si>
  <si>
    <t>Задача 1. Организация и осуществление мероприятий по работе с детьми и молодежью (количество проведенных мероприятий)</t>
  </si>
  <si>
    <t xml:space="preserve">Основное мероприятие 1. Обеспечение выполнения функций муниципального  бюджетного учреждения </t>
  </si>
  <si>
    <t>1.1.1</t>
  </si>
  <si>
    <t>Мероприятие 1. Обеспечение деятельности  муниципального бюджетного учреждения  городского округа Домодедово "МКЦ «Победа»</t>
  </si>
  <si>
    <t>1.1.4</t>
  </si>
  <si>
    <t>Мероприятие 4.  Приобретение стационарного металлодетектора для МБУ "МКЦ "Победа"</t>
  </si>
  <si>
    <t>Основное мероприятие 2. Организация и проведение мероприятий по работе с детьми и молодежью</t>
  </si>
  <si>
    <t xml:space="preserve">Мероприятие 1. Организация и проведение мероприятий по самоопределению, трудовой и социальной адаптации молодежи городского округа </t>
  </si>
  <si>
    <t>Мероприятие 2. Организация и проведение мероприятий направленных на пропаганду здорового образа жизни, первичной профилактики алкоголизма, наркомании, токсикомании и вредных привычек в молодежной среде</t>
  </si>
  <si>
    <t>Мероприятие 3. Организация и проведение мероприятий направленных на профилактику безнадзорности и правонарушений в молодежной среде</t>
  </si>
  <si>
    <t>Мероприятие 4. Организация и проведение мероприятий направленных на поддержку становления и укрепления молодых семей</t>
  </si>
  <si>
    <t>1.2.5</t>
  </si>
  <si>
    <t>Мероприятие 5. Организация и проведение мероприятий по патриотическому и гражданскому воспитанию молодежи, развитие патриотических традиций среди граждан, формирование духовно-нравственных ценностей и гражданской культуры молодежи городского округа</t>
  </si>
  <si>
    <t>1.2.6</t>
  </si>
  <si>
    <t>Мероприятие 6. Организация и проведение мероприятий направленных на поддержку творчества и инициатив различных категорий молодежи, содействие общественным институтам молодежной политики, содействие международному, межнациональному молодежному сотрудничеству, а также поддержка деятельности молодежных общественных объединений городского округа</t>
  </si>
  <si>
    <t>"Спорт городского округа Домодедово на 2014-2018 годы"</t>
  </si>
  <si>
    <t>Итого:</t>
  </si>
  <si>
    <t>Внебюджетные источники</t>
  </si>
  <si>
    <t>Подпрограмма 1 «Развитие отраслей сельского хозяйства городского округа Домодедово Московской области на 2014-2020"</t>
  </si>
  <si>
    <t>Задача 1.  Сохранение индекса производства продукции растениеводства (процент к уровню прошлого года)</t>
  </si>
  <si>
    <t>Основное мероприятие 1 Сохранение плодородия почв и повышение эффективности использования сельскохозяйственных угодий</t>
  </si>
  <si>
    <t>Мероприятие 1 Оказание несвязанной поддержки сельскохозяйствен-ным товаропроизводителям в области растениеводства</t>
  </si>
  <si>
    <t>Мероприятие 2 Поддержка элитного семеноводства</t>
  </si>
  <si>
    <t>Мероприятие 3 Возмещение части процентной ставки по краткосрочным кредитам (займам) на развитие растениеводства.</t>
  </si>
  <si>
    <t>Задача 2.Увеличение уровня инвестиций в основной капитал</t>
  </si>
  <si>
    <t>Основное мероприятие 1 Проведение комплексной модернизации материально-технической базы</t>
  </si>
  <si>
    <t xml:space="preserve">Мероприятие 1                                                              Возмещение части затрат на приобретение сельскохозяйственной техники, оборудования для модернизации производства сельскохозяйственной продукции. </t>
  </si>
  <si>
    <t>Мероприятие 2                                                             Возмещение части процентной ставки по инвестиционным кредитам (займам) на развитие растениеводства.</t>
  </si>
  <si>
    <t>Мероприятие 3                                                             Возмещение части процентной ставки по инвестиционным кредитам (займам) на развитие животноводства.</t>
  </si>
  <si>
    <t>Задача 3. Сохранение индекса производства продукции животноводства</t>
  </si>
  <si>
    <t>Основное мероприятие 1 Сохранение объемов производства продукции мясного и молочного животноводства</t>
  </si>
  <si>
    <t xml:space="preserve">Мероприятие 1                                                            Субсидии на 1 литр реализованного молока. </t>
  </si>
  <si>
    <t>Мероприятие 2                                                           Возмещение части процентной ставки по краткосрочным кредитам (займам) на развитие животноводства.</t>
  </si>
  <si>
    <t>Задача 4. Сохранение удельного веса племенного поголовья крупного рогатого скота  в общем поголовье (процент к уровню прошлого года)</t>
  </si>
  <si>
    <t>Основное мероприятие 1 Формирование племенной базы</t>
  </si>
  <si>
    <t>Мероприятие 1                                      Поддержка племенного животноводства</t>
  </si>
  <si>
    <t>Подпрограмма 2 «Устойчивое развитие сельских территорий на 2014-2020 годы»</t>
  </si>
  <si>
    <t>Задача 1. Обеспечение жильем сельского населения, в том числе молодых семей и молодых специалистов (семей)</t>
  </si>
  <si>
    <t>ИТОГО:</t>
  </si>
  <si>
    <t>Основное мероприятие 1 Улучшение жилищных условий граждан, проживающих в сельской местности, в том числе молодых семей и молодых специалистов</t>
  </si>
  <si>
    <t xml:space="preserve">«Сельское хозяйство городского округа Домодедово Московской области на 2014-2020 годы» </t>
  </si>
  <si>
    <t xml:space="preserve"> «Экология и окружающая среда городского округа Домодедово на 2015-2019 годы»</t>
  </si>
  <si>
    <t>Подпрограмма 1  Охрана окружающей среды городского округа Домодедово на 2015-2019 годы</t>
  </si>
  <si>
    <t>Задача 1 Мониторинг окружающей среды</t>
  </si>
  <si>
    <t>Мероприятие 1 Мониторинг состояния атмосферного воздуха</t>
  </si>
  <si>
    <t>Мероприятие 2.  Обследование качества воды малых рек</t>
  </si>
  <si>
    <t>Мероприятие 3. Обследование состояния поверхностных вод (пруды)</t>
  </si>
  <si>
    <t xml:space="preserve">Мероприятие 4. Оценка загрязнения колодцев, родников и подземных питьевых вод, радионуклидами </t>
  </si>
  <si>
    <t>Мероприятие  5. Оценка влияния очистных сооружений на состояние поверхностных вод</t>
  </si>
  <si>
    <t xml:space="preserve">Мероприятие 6. Анализ данных по садовым некоммерческим товариществам, как источника негативного воздействия на окружающую среду </t>
  </si>
  <si>
    <t>Мероприятие 7. Анализ мест централизованного сбора отходов</t>
  </si>
  <si>
    <t>Мероприятие 8. Выявление мест несанкционированных свалок и проведение анализа их образования</t>
  </si>
  <si>
    <t>Задача 2.Ликвидация несанкционированных (стихийных) свалок</t>
  </si>
  <si>
    <t>Мероприятие 1. Вывоз несанкционированных (стихийных) свалок</t>
  </si>
  <si>
    <t>Задача 3. Экологическое образование и воспитание, информирование и пропаганда экологических знаний населения</t>
  </si>
  <si>
    <t xml:space="preserve">Мероприятие 1. Разработка и издание Экологического атласа городского округа Домодедово типографским способом </t>
  </si>
  <si>
    <t xml:space="preserve">Мероприятие  2. Проведение  Общероссийских Дней защиты  от Экологической опасности,  Всемирного дня охраны природы, акций, конференций  </t>
  </si>
  <si>
    <t>75, 54</t>
  </si>
  <si>
    <t xml:space="preserve">Мероприятие 3. Проведение мероприятий экологической направленности - постоянно (конкурсы, акции, выставки и пр.)  </t>
  </si>
  <si>
    <t xml:space="preserve">Мероприятие 4. Проведение экологических субботников и субботников по уборке территории </t>
  </si>
  <si>
    <t>Задача 4. Охрана водных объектов</t>
  </si>
  <si>
    <t xml:space="preserve">Мероприятие 1 Очистка береговых зон водоемов городского округа Домодедово </t>
  </si>
  <si>
    <t>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</si>
  <si>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Мероприятие 3.     Обустройство  и содержание зон отдыха  </t>
  </si>
  <si>
    <t>Задача 1. Защита от негативного воздействия вод и обеспечение безопасности гидротехнических сооружений</t>
  </si>
  <si>
    <t>Мероприятие 1. Обследование гидротехнических сооружений находящихся в муниципальной собственности</t>
  </si>
  <si>
    <t>Мероприятие 2.  Разработка проектно-сметной документации на ремонт гидротехнического сооружения</t>
  </si>
  <si>
    <t>Задача 1. Улучшение экологического состояния  зеленых насаждений, повышение роли биологических мер в борьбе с вредителями зеленых насаждений на территории городского округа Домодедово</t>
  </si>
  <si>
    <t>Мероприятие 1.    Санитарно-оздоровительные мероприятия по вырубке аварийных и больных деревьев</t>
  </si>
  <si>
    <t>Мероприятие  2.    Восстановление зон озелененных территорий</t>
  </si>
  <si>
    <t>Задача 2  Создание эффективной системы управления зелеными насаждениями</t>
  </si>
  <si>
    <t>Мероприятие 1.  Получение данных о количестве и качестве зеленых насаждений произрастающих на озелененных территориях городского округа Домодедово</t>
  </si>
  <si>
    <t>Задача 3 Локализация и ликвидация очагов распространения борщевика на территории городского округа Домодедово</t>
  </si>
  <si>
    <t>Мероприятие 1.  Проведение работ по уничтожению сорной растительности (борщевик Сосновского).</t>
  </si>
  <si>
    <t>Задача 1                                                               Предупреждение и ликвидация чрезвычайных ситуаций природного и техногенного характера на территории городского округа Домодедово</t>
  </si>
  <si>
    <t>Основное мероприятие подпрограммы 1  «Осуществление мероприятий по защите и смягчению последствий от чрезвычайных ситуаций природного и техногенного характера  населения и территорий г.о. Домодедово"</t>
  </si>
  <si>
    <t>68.8%</t>
  </si>
  <si>
    <t>80.7%</t>
  </si>
  <si>
    <t xml:space="preserve">Задача 1                                                               Увеличение охвата населения городского округа Домодедво комплексной системой экстренного оповещения </t>
  </si>
  <si>
    <t>Основное мероприятие подпрограммы 1                       «Создание и поддержание в постоянной готовности комплексной системы экстренного оповещениянаселения при чрезвычайных ситуациях или об угрозе возникновения чрезвычайных ситуаций (происшествиях) г.о. Домодедово"</t>
  </si>
  <si>
    <t>Задача 1
Организация и осуществление мероприятий по обеспечению  пожарной безопасности на территории городского округа Домодедово</t>
  </si>
  <si>
    <t>Основное мероприятие 1 Обеспечение пожарной безопасности на территории г/о Домодедово</t>
  </si>
  <si>
    <t>Мероприятие 1                                                                     Устройство на водоемах площадок с твердым покрытием для забора воды пожарными автомобилями.</t>
  </si>
  <si>
    <t>Мероприятие 2
Приобретение противопожарного инвентаря и рекламной продукции для оснащения добровольной пожарной охраны и противопожарной пропаганды</t>
  </si>
  <si>
    <t>Мероприятие 3
Выплаты добровольным пожарным, отличившимся при тушении пожаров</t>
  </si>
  <si>
    <t xml:space="preserve">Задача 1
Увеличение уровня наккопления резервов гражданской обороны городского округа Домодедово </t>
  </si>
  <si>
    <t>Основное мероприятие 1 «Организация накопления, хранения, освежения, замены и обслуживания запасов материально-технических, продовольственных, медицинских и иных средств в целях гражданской обороны»</t>
  </si>
  <si>
    <t>Мероприятие 1                                                                     Приобретение средств индивидуальной защиты, приборов разведки и дозиметрического контроля, аварийно-спасательного инструмента и т.д. (создание резервов ГО)</t>
  </si>
  <si>
    <t>Мероприятие 2                                                                     Восстановление технической готовности защитных сооружений гражданской обороны</t>
  </si>
  <si>
    <t>Задача 1    Повышение степени защищенности социально - значимых объектов, мест с массовым пребыванием людей</t>
  </si>
  <si>
    <t xml:space="preserve">Задача 2
Снижение уровня подростковой (молодежной) преступности        </t>
  </si>
  <si>
    <t>Задача 3
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</si>
  <si>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>Задача 4
Повышение мер по охране общественного порядка и обеспечению общественной безопасности в целях увеличения уровня раскрываемости преступлений</t>
  </si>
  <si>
    <t>Задача 5
Профилактика и предупреждение проявлений  экстремизма, рассовой и национальной неприязни в целях снижения уровня преступлений экстремистской направленности</t>
  </si>
  <si>
    <t>Задача 6
Повышение эффективности проведения профилактических мероприятий по выявлению наркопотребителей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</si>
  <si>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</si>
  <si>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</si>
  <si>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Задача 1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</si>
  <si>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</si>
  <si>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Задача 1
Предоставление мер социальной поддержки по обеспечению жилыми помещениями отдельных категорий ветеранов, инвалидов и семей, имеющих детей-инвалидов</t>
  </si>
  <si>
    <t xml:space="preserve">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</si>
  <si>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Задача 1
Предоставление жилых помещений детям-сиротам и детям, оставшимся без попечения родителей, а также лицам из их числа по договорам найма специализированных жилых помещений</t>
  </si>
  <si>
    <t xml:space="preserve">Мероприятие 1
Предоставление средств федерального и местного бюджетов на реализацию Подпрограммы 
в целях приобретения
жилых помещений для предоставления по договорам найма специализированных жилых помещений детям-сиротам и детям, оставшихся без попечения родителей, а также лиц из их числа
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</si>
  <si>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</si>
  <si>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</si>
  <si>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</si>
  <si>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 xml:space="preserve">Мероприятие 1
Предоставление средств бюджета городского округа Домодедово на реализацию Программы для 
частичного возмещения участникам Программы уплаченной суммы процентов по ипотечному жилищному кредиту
</t>
  </si>
  <si>
    <t>Задача 1
Предоставление гражданам, состоящим на учете в качестве нуждающихся в жилых помещениях, жилых помещений по договорам социального найма</t>
  </si>
  <si>
    <t>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</si>
  <si>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«Жилище» городского округа Домодедово на 2014-2018 годы</t>
  </si>
  <si>
    <t>Подпрограмма 1 «Модернизация объектов коммунальной инфраструктуры на 2014- 2018 годы»</t>
  </si>
  <si>
    <t>Задача 1 «Оснащенние многоквартирных домов комплексными приборами учета энергетических ресурсов»</t>
  </si>
  <si>
    <t>Основное мероприятие 1 "Установка коллективных (общедомовых) приборов учета коммунальных ресурсов"</t>
  </si>
  <si>
    <t>Монтаж УУТЭ 8-й этап</t>
  </si>
  <si>
    <t>Задача 2 «Строительство сетей канализации с целью улучшения санитарно-эпидемиологического состояния территорий городского округа Домодедово»</t>
  </si>
  <si>
    <t>Основное мероприятие 1 "Развитие системы водоотведения"</t>
  </si>
  <si>
    <t>Строительство канализационной сети в мкр. Востряково НПВК "ВКВ"</t>
  </si>
  <si>
    <t>Софинансирование на строительство сетей канализации в мкр. Востряково НП "Ручеек"</t>
  </si>
  <si>
    <t>Задача 3 «Повышение надежности существующей системы водо-, теплоснабжения и водоотведения за счет реконструкции объектов коммунальной инфраструктуры»</t>
  </si>
  <si>
    <t>Основное мероприятие 1 "Реконструкция  котельных и строительство сетей тепло, водоснабжения, водоотведения, очистных сооружений"</t>
  </si>
  <si>
    <t>Строительство очистных сооружений в мкр. Востряково (Ледово)</t>
  </si>
  <si>
    <t>Строительство очистных сооружений мкр. Западный, ГПЗ "Константиново"</t>
  </si>
  <si>
    <t>Реконструкция котельных "Речная" и "КШФ"</t>
  </si>
  <si>
    <t>Строительство магистральных трубопроводов от котельной КШФ до ТК у жилого дома № 29 по ул. Текстильщиков</t>
  </si>
  <si>
    <t>Прокладка магистральных тепловых сетей от котельной мкр. Авиационный до жилых домов ООО ПКФ "Гюнай" по ул. Жуковского</t>
  </si>
  <si>
    <t>Проектирование и монтаж узлов учета тепловой энергии в школьных котельных д. Павловское, с. Домодедово, Барыбино</t>
  </si>
  <si>
    <t>Строительство станции обезжелезивания контейнерного типа в мкр.Востряково, ул. Заборье, с учетом перспективного развития ул. Ледовская</t>
  </si>
  <si>
    <t>Реконструкция ВЗУ № 15, г. Домодедово, мкр. Авиационный, ул. Корнеева, д. 3, стр. 1</t>
  </si>
  <si>
    <t>Субсидия на приобретение мобильной котельной</t>
  </si>
  <si>
    <t>Организация обеспечения надежного теплоснабжения потребителей, в том числе в случае неисполнения теплоснабжающими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</si>
  <si>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Интегрирование лицевых счетов в базу ООО «МосОблЕИРЦ»</t>
  </si>
  <si>
    <t>-</t>
  </si>
  <si>
    <t>Финансирование не требуется</t>
  </si>
  <si>
    <t>Наличие определенной в установленном порядке единой теплоснабжающей организации и гарантирующей организации в сфере водоснабжения</t>
  </si>
  <si>
    <t>Задача 4 «Обновление автотранспорта коммунальных предприятий»</t>
  </si>
  <si>
    <t>Основное мероприятие 1 "Создание условий для благоустройства территорий муниципальных образований Московской области"</t>
  </si>
  <si>
    <t>Софинсирование на участие в программе Московской области "Развитие ЖКХ на 2014-2018гг." на приобретение техники для коммунальных услуг</t>
  </si>
  <si>
    <t>Дополнительные работы</t>
  </si>
  <si>
    <t>Подпрограмма 2 «Санитарное содержание, благоустройство и озеленение городского округа Домодедово на 2014-2018 годы»</t>
  </si>
  <si>
    <t>Задача 1 «Реализация ежегодного календарного плана работ на территории городского округа Домодедово»</t>
  </si>
  <si>
    <t xml:space="preserve">Основное мероприятие 1 "Санитарное содержание и озеленение" </t>
  </si>
  <si>
    <t>Благоустройство и озеленение (в проведение закупок)</t>
  </si>
  <si>
    <t>Содержание инженера-сметчика</t>
  </si>
  <si>
    <t>Праздничное оформление города, субботник (в т.ч. установка и оформление новогодней елки)</t>
  </si>
  <si>
    <t>Содержание и благоустройство (скверы, лес, несанкционированные свалки,закупка техники)</t>
  </si>
  <si>
    <t xml:space="preserve">Содержание детских площадок </t>
  </si>
  <si>
    <t xml:space="preserve">Налог на имущество </t>
  </si>
  <si>
    <t>Содержание и ремонт шахтных колодцев</t>
  </si>
  <si>
    <t>Содержание и ремонт контейнерных площадок</t>
  </si>
  <si>
    <t>Содержание и ремонт ливневой канализации (в т.ч. проведение закупок)</t>
  </si>
  <si>
    <t>Содержание и ремонт внутриквартальных дорог (в т.ч. проведение закупок)</t>
  </si>
  <si>
    <t>Транспортировка в морг умерших, не имеющих родственников</t>
  </si>
  <si>
    <t>Иммобилизация безнадзорных животных</t>
  </si>
  <si>
    <t>Ремонт контейнерных площадок</t>
  </si>
  <si>
    <t>Целевая субсидия на закупку и посадку грунта, саженцев, деревьев</t>
  </si>
  <si>
    <t>Целевая субсидия на устройство контейнерной площадки по Олимпийской аллеи</t>
  </si>
  <si>
    <t>Целевая субсидия на изготовление и установку уличной мебели на олимпийской аллие (скамейки, урны. Информационные стенды)</t>
  </si>
  <si>
    <t xml:space="preserve">Целевая субсидия на ремонт подвесного моста в с.Никитское в рамках благоустройства </t>
  </si>
  <si>
    <t>Целевая субсидия на проведение работ по устройству водопроводной трубы и водоотводных кюветов для устранения подтопления зем. участка в мкр. Востряково, СНТ "Минерал" в рамках благоустройства</t>
  </si>
  <si>
    <t>Целевая субсидия на приобретение ломовоза на шасси КАМАЗ</t>
  </si>
  <si>
    <t>Целевая субсидия на приобретение деревьев и кустарников на Олимпийскую аллею</t>
  </si>
  <si>
    <t>Целевая субсидия на благоустройство территории у МАОУ Домодедовская СОШ № 1</t>
  </si>
  <si>
    <t>Целевая субсидия на оборудование 3-х мест сбора мусора влоль автомобильных дорог (д. Щербинка, д.Скрипино, д.Шестово)</t>
  </si>
  <si>
    <t>Благоустройство территорий городского округа Домодедово в части защиты территорий городского округа Домодедово от неблагоприятного воздействия безнадзорных животных</t>
  </si>
  <si>
    <t>Целевая субсидия на приобретение и установку контейнеров для мусора</t>
  </si>
  <si>
    <t>Приобретение контейнеров</t>
  </si>
  <si>
    <t>Субсидия на демонтаж хоз. строения, расположенного на внутридворовой территории мкр. Центральный, ул. Горького, д. 9 в рамках благоустройства</t>
  </si>
  <si>
    <t>Субсидия на ремонт ограждений и оснований контейнерных площадок</t>
  </si>
  <si>
    <t>Целевая субсидия на изготовление и установку стенда на Олимпийской аллее</t>
  </si>
  <si>
    <t>Целевая субсидия на приобретение лавочек, урн для установки по адресу: мкр. Центральный, Каширское шоссе, д. 27а, 29</t>
  </si>
  <si>
    <t>Поставка оборудования для обустройства специализированных площадок для сбора и хранения мусора</t>
  </si>
  <si>
    <t>Субсидия на содержание памятников</t>
  </si>
  <si>
    <t>Субсидия на отделку фасадов сараев и вентиляционных сооружений на Олимпийской аллее</t>
  </si>
  <si>
    <t>Целевая субсидия на приобретение и посадку голубых елей в количестве 67 шт. на территории МАОУ Домодедовская СОШ № 1</t>
  </si>
  <si>
    <t>Целевая субсидия на приобретение и посадку голубых елей в количестве 30 шт. на Олимпийской аллее мкр. Северный, ул. Гагарина</t>
  </si>
  <si>
    <t>Целевая субсидия на приобретение и установкуурн в количестве 8 шт. и скамеек в количестве 8 шт. в с. Вельяминово, ул. Центральная</t>
  </si>
  <si>
    <t>Целевая субсидия на изготовление и установку забора вдоль аллеи 60-летия Победы состороны частного сектора</t>
  </si>
  <si>
    <t>Целевая субсидия на изготовление и установку ограждения контейнерной площадки ул. Донбасская, д. 54</t>
  </si>
  <si>
    <t>Целевая субсидия на приобретение и посадку саженцев по ул. 25 лет Октября, мкр. Западный</t>
  </si>
  <si>
    <t>Целевая субсидия на приобретение и посадку саженцев по адресам: Племхозский проезд, стр. 3, ул. Лунная, Аллея Победы</t>
  </si>
  <si>
    <t>Целевая субсидия на приобретение и посадку деревьев по адресу: Каширское шоссе, д. 27а- д. 29</t>
  </si>
  <si>
    <t>Субсидия на выполнение муниципального задания - благоустройство территории (1049,34 - тюльпаны, 447,89 - семена, грунт, 1064,3 - благоустройство)</t>
  </si>
  <si>
    <t>Субсидия на выполнение муниципального задания - содержание контейнерных площадок в индивидуальной жилой застройке, включая уборку пятиметровой зоны</t>
  </si>
  <si>
    <t>Задача 3 «Благоустройство объектов культурного назначения»</t>
  </si>
  <si>
    <t>Основное мероприятие 1 " Прочее благоустройство"</t>
  </si>
  <si>
    <t>Выполнение работ по асфальтированию стоянок и тротуаров Олимпийской аллеи в мкр. Северный, г. Домодедово</t>
  </si>
  <si>
    <t>Поставка материалов для выполнения работ по благоустройству Олимпийской аллеи в мкр. Северный, г. Домодедово</t>
  </si>
  <si>
    <t>Выполнение работ по ремонту площадки на Олимпийской аллее в мкр. Северный г. Домодедово</t>
  </si>
  <si>
    <t>Приобретение и установка элементов благоустройства во дворах (лавочки, урны)</t>
  </si>
  <si>
    <t>Приобретение и установка элементов благоустройства во дворах (доски объявлений)</t>
  </si>
  <si>
    <t>Выполнение работ по устройству асфальтового покрытия дворовой территории по адресу: г. Домодедово, мрн. Барыбино, ул. 1-я Вокзальная, д. 3</t>
  </si>
  <si>
    <t>Выполнение работ по устройству уличного туалета дворовой территории по адресу:  г. Домодедово, мкр. Барыбино, ул. 1-я Вокзальная, д. 3</t>
  </si>
  <si>
    <t>Выполнение работ по устройству круглых сборных железобетонных канализационных колодцев диаметром 2 м в сухих грунтах по адресу:  г. Домодедово, мкр. Барыбино, ул. 1-я Вокзальная, д. 3</t>
  </si>
  <si>
    <t>Выполнение работ по устройству контейнерного ограждения по адресу:  г. Домодедово, д. Гальчино, д. 17</t>
  </si>
  <si>
    <t>Выполнение работ по устройству контейнерного ограждения по адресу:  г. Домодедово, мкр. Барыбино, ул. 1-я Вокзальная, д. 3</t>
  </si>
  <si>
    <t>Выполнение работ по устройству контейнерной площадки по адресу:  г. Домодедово, д. Гальчино, бульвар 60- летия СССР, д. 2/2</t>
  </si>
  <si>
    <t>Выполнение работ по устройству контейнерной площадки по адресу: г. Домодедово, д. Гальчино, бульвар 60- летия СССР, д. 17</t>
  </si>
  <si>
    <t>Выполнение работ по установке опор освещения и монтажу уличных светильников по адресу:  г. Домодедово, мкр. Барыбино, ул. 1-я Вокзальная, д. 3</t>
  </si>
  <si>
    <t>Выполнение работ по установке опор освещения и монтажу уличных светильников по адресу:  г. Домодедово, д. Образцово, д. 2</t>
  </si>
  <si>
    <t>Выполнение работ по установке опор освещения и монтажу уличных светильников по адресу: г. Домодедово, д. Образцово, д. 3</t>
  </si>
  <si>
    <t>Подпрограмма 3 «Капитальный ремонт общего имущества в многоквартирных домах, устройство дополнительных элементов детских игровых и спортивных площадок, расположенных на территории городского округа Домодедово на 2014-2018 годы»</t>
  </si>
  <si>
    <t>Задача 1 «Увеличение обустроенности городского округа детскими игровыми и спортивными площадками»</t>
  </si>
  <si>
    <t>Основное мероприятие 1 "Устройство детских игровых и спортивных площадок"</t>
  </si>
  <si>
    <t>Микрорайон Центральный</t>
  </si>
  <si>
    <t>Установка детской игровой площадки по адресу: г. Домодедово, ул. Каширское ш., д. 27а</t>
  </si>
  <si>
    <t>Обустройство спортивной площадки по адресу: г. Домодедово, ул. Каширское ш., д. 29</t>
  </si>
  <si>
    <t>Микрорайон Западный</t>
  </si>
  <si>
    <t>Установка  дополнительных элементов детской игровой площадки, элементов благоустройства по адресу:  г. Домодедово, мкр. Западный,  ул. Текстильщиков, д.1,3</t>
  </si>
  <si>
    <t>Микрорайон Северный</t>
  </si>
  <si>
    <t>Установка дополнительных элементов  детской игровой площадки по адресу:  г. Домодедово, мкр.  Северный, ул. 3-й Московский пр-д, д.6,8</t>
  </si>
  <si>
    <t>Установка детской игровой площадки по адресу: г. Домодедово, ул. Гагарина, д.50</t>
  </si>
  <si>
    <t>Устройство резинового покрытия на детской игровой площадке по адресу: г. Домодедово, ул. Северная, д.2, ул. Гагарина, д.39, ул. 1-ая Коммунистическая, д.29</t>
  </si>
  <si>
    <t>Установка детской игровой площадки по адресу: г. Домодедово, ул. 1-й Московский пр-д, д.22а</t>
  </si>
  <si>
    <t>Обустройство детской игровой площадки по адресу: г. Домодедово, ул. Советская, д. 56-60</t>
  </si>
  <si>
    <t>Микрорайон Авиационный</t>
  </si>
  <si>
    <t>Обустройство детской игровой площадки по адресу:  г. Домодедово, мкр. Авиационный, ул. Ильюшина, д. 10/2</t>
  </si>
  <si>
    <t>Установка дополнительных элементов на детской игровой площадке по адресу:  г. Домодедово, мкр. Авиационный, ул. Ильюшина, д. 15/1, 15/2</t>
  </si>
  <si>
    <t>Микрорайон Барыбино</t>
  </si>
  <si>
    <t xml:space="preserve">Установка дополнительных элементов детской игровой площадки по адресу: г. Домодедово, мкр. Барыбино,                   ул. 1-я Вокзальная, д.3 </t>
  </si>
  <si>
    <t>Установка дополнительных элементов благоустройства на детской игровой площадке  по адресу: г. Домодедово, мкр. Барыбино, ул. Агрохимиков, д.3</t>
  </si>
  <si>
    <t>Микрорайон Белые Столбы</t>
  </si>
  <si>
    <t>Установка дополнительных элементов  детской игровой площадки по адресу: г. Домодедово, мкр. Белые Столбы,  ул. Геологов, д.4</t>
  </si>
  <si>
    <t>Установка дополнительных элементов  детской игровой площадки по адресу:  г. Домодедово, мкр. Белые Столбы,  ул. Школьная</t>
  </si>
  <si>
    <t>Обустройство детской игровой площадки по адресу: г. Домодедово, мкр. Белые Столбы,  ул. Рождественская, д. 1</t>
  </si>
  <si>
    <t>Микрорайон Востряково</t>
  </si>
  <si>
    <t>Установка детской игровой площадки по адресу: г. Домодедово, мкр. Востряково, ул. Трудовая, д.15</t>
  </si>
  <si>
    <t>Повадинский административный округ</t>
  </si>
  <si>
    <t>Установка дополнительных элементов детской игровой площадки по адресу: г. Домодедово, с. Вельяминово,  д.1,2, 3, 4, 5, 6, 7, 8</t>
  </si>
  <si>
    <t>Установка дополнительных элементов на детской спортивной площадке по адресу: г. Домодедово, с. Добрыниха, д. 12</t>
  </si>
  <si>
    <t>Колычевский административный округ</t>
  </si>
  <si>
    <t>Установка дополнительных элементов детской игровой площадки по адресу: г. Домодедово, с. Ям, ул. Морская, д. 12</t>
  </si>
  <si>
    <t>Краснопутьский административный округ</t>
  </si>
  <si>
    <t>Установка дополнительных элементов детской игровой площадки по адресу:  г. Домодедово, с.Красный путь,  ул. Гвардейская, д.1-8</t>
  </si>
  <si>
    <t>Установка дополнительных элементов детской игровой площадки по адресу: г. Домодедово, с.Красный путь,  ул. Лесная, д. 1</t>
  </si>
  <si>
    <t>Лобановский административный округ</t>
  </si>
  <si>
    <t>Установка  детской игровой площадки по адресу:  г. Домодедово, в/ч Ильинское, д.77,125</t>
  </si>
  <si>
    <t>Установка детской игровой и спортивной площадки по адресу: г.Домодедово, д. Гальчино, б-р 60-летия СССР, д.18 (СОШ)</t>
  </si>
  <si>
    <t>Никитский административный округ</t>
  </si>
  <si>
    <t>Установка дополнительных элементов на детской игровой площадке по адресу:  г. Домодедово, д. Одинцово, ул. Лесническая, д. 1</t>
  </si>
  <si>
    <t>Установка дополнительных элементов на детской игровой площадке по адресу:  г. Домодедово, д. Судаково, владение "Лесное", д. 8,9</t>
  </si>
  <si>
    <t xml:space="preserve">Дополнительные работы по установке детских игровых площадок </t>
  </si>
  <si>
    <t>Задача 2 «Улучшения облика городского округа Домодедово за счет проведения капитального ремонта многоквартирных домов»</t>
  </si>
  <si>
    <t>Основное мероприятие 1 "Капитальный ремонт многоквартирных домов"</t>
  </si>
  <si>
    <t xml:space="preserve"> Ремонт подъездов</t>
  </si>
  <si>
    <t>г. Домодедово, ул. 25 лет Октября, д. 12</t>
  </si>
  <si>
    <t xml:space="preserve"> Ремонт фасада</t>
  </si>
  <si>
    <t>г. Домодедово, с. Вельяминово, д. 24</t>
  </si>
  <si>
    <t>г. Домодедово, д. Павловское, ул. Колхозная, д. 10</t>
  </si>
  <si>
    <t>Ремонт кровли</t>
  </si>
  <si>
    <t>г. Домодедово, д. Долматово, ул. Дорожная, д. 8</t>
  </si>
  <si>
    <t>г. Домодедово, д. Долматово, ул. Дорожная, д. 11</t>
  </si>
  <si>
    <t>Ликвидация последствий взрыва в жилом доме, расположенном по адресу: ул. Рабочая, д. 3 и первоочередных мерах по обеспечению постадавшего населения</t>
  </si>
  <si>
    <t>Ремонт балконов жилого дома по адресу: МО, г. Домодедово, ул. Каширское шоссе, д.27а.</t>
  </si>
  <si>
    <t>Ремонт балконов жилого дома по адресу: МО, г. Домодедово, ул. Каширское шоссе, д. 29.</t>
  </si>
  <si>
    <t>Ремонт фасада, витража, парапета и пандуса 1-го этажа жилого дома по адресу: МО, г. Домодедово, ул. Каширское шоссе, д.27а.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</si>
  <si>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</si>
  <si>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Основное мероприятие 1 "Взнос на капитальный ремонт"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</si>
  <si>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</si>
  <si>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Задача 4 «Модернизация лифтового оборудования в многоквартирных домах»</t>
  </si>
  <si>
    <t>Основное мероприятие 1. Замена лифтового оборудования, отработавшего нормативный срок (более 25 лет)</t>
  </si>
  <si>
    <t>г. Домодедово, мкр. Центральный, Подольский пр-д, д.10/1</t>
  </si>
  <si>
    <t>г. Домодедово, мкр. Центральный, Подольский пр-д, д.10/2</t>
  </si>
  <si>
    <t>г. Домодедово, мкр. Центральный, ул. 25 лет Октября, д.10</t>
  </si>
  <si>
    <t>г. Домодедово, мкр. Центральный, ул. Восточная, д.10/2</t>
  </si>
  <si>
    <t>г. Домодедово, ул. Текстильщиков, д. 21а</t>
  </si>
  <si>
    <t>г. Домодедово, тер. Бор, д. 7</t>
  </si>
  <si>
    <t>г. Домодедово, тер. Бор, д. 8</t>
  </si>
  <si>
    <t>г. Домодедово, тер. Бор, д. 9</t>
  </si>
  <si>
    <t>г. Домодедово, мкр. Центральный, ул. Восточная, д.10/1</t>
  </si>
  <si>
    <t>г. Домодедово, мкр. Центральный, ул. Каширское шоссе, д.97а</t>
  </si>
  <si>
    <t>"Развитие жилищно-коммунального хозяйства на 2014-2018 годы "</t>
  </si>
  <si>
    <t xml:space="preserve">За счет имущественной поддержки </t>
  </si>
  <si>
    <t>Подпрограмма 1.    «Развитие малого и среднего предпринимательства в городском округе Домодедово на 2014-2018 годы»</t>
  </si>
  <si>
    <t xml:space="preserve">Задача 1.   Увеличение объемов малого и среднего предпринимательства в экономике городского округа Домодедово                                              </t>
  </si>
  <si>
    <t xml:space="preserve">Основное мероприятие 1.                          Финансовая поддержка субъектов малого и среднего предпринимательства                                                        </t>
  </si>
  <si>
    <r>
      <rPr>
        <b/>
        <sz val="9"/>
        <rFont val="Times New Roman"/>
        <family val="1"/>
        <charset val="204"/>
      </rPr>
      <t xml:space="preserve">Мероприятие 1. </t>
    </r>
    <r>
      <rPr>
        <sz val="9"/>
        <rFont val="Times New Roman"/>
        <family val="1"/>
        <charset val="204"/>
      </rPr>
  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  </r>
  </si>
  <si>
    <r>
      <rPr>
        <b/>
        <sz val="9"/>
        <rFont val="Times New Roman"/>
        <family val="1"/>
        <charset val="204"/>
      </rPr>
      <t xml:space="preserve">Мероприятие 2. </t>
    </r>
    <r>
      <rPr>
        <sz val="9"/>
        <rFont val="Times New Roman"/>
        <family val="1"/>
        <charset val="204"/>
      </rPr>
      <t xml:space="preserve"> Частичная компенсация затрат субъектам малого и среднего предпринимательства,              
осуществляющим предоставление услуг (производство товаров) в    
следующих сферах деятельности: социальное обслуживание граждан,  
услуги здравоохранения, физической культуры и массового спорта, 
проведение занятий в детских и молодежных кружках, секциях,      
студиях, производство и (или) реализация медицинской техники,   
протезно-ортопедических изделий,  
обеспечение                       
культурно-просветительской        
деятельности (театры,             
школы-студии, музыкальные         
учреждения, творческие            
мастерские), предоставление       
образовательных услуг группам     
граждан, имеющим ограниченный     
доступ к образовательным услугам
</t>
    </r>
  </si>
  <si>
    <r>
      <rPr>
        <b/>
        <sz val="9"/>
        <rFont val="Times New Roman"/>
        <family val="1"/>
        <charset val="204"/>
      </rPr>
      <t>Мероприятие 3</t>
    </r>
    <r>
      <rPr>
        <sz val="9"/>
        <rFont val="Times New Roman"/>
        <family val="1"/>
        <charset val="204"/>
      </rPr>
      <t>.  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  </r>
  </si>
  <si>
    <t xml:space="preserve">Основное мероприятие 2.                          Оказание имущественной  поддержки субъектам малого и среднего предпринимательства                                                        </t>
  </si>
  <si>
    <t xml:space="preserve">Основное мероприятие 3.  Информационная поддержка малого и среднего предпринимательства </t>
  </si>
  <si>
    <t>Подпрограмма 2. «Содействие занятости населения городского округа Домодедово на 2014-2018 годы»</t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</si>
  <si>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</si>
  <si>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 xml:space="preserve">Основное мероприятие 1. Организация оплачиваемых общественных работ, временного трудоустройства безработных и несовершеннолетних граждан  </t>
  </si>
  <si>
    <t>Основное мероприятие 2. Профессиональная ориентация,  обучение безработных граждан и переподготовка женщин в период отпуска по уходу за ребенком до достижения возраста 3-х лет</t>
  </si>
  <si>
    <t>Основное меропритие 3. Оказание содействия в трудоустройстве безработных граждан</t>
  </si>
  <si>
    <t>Задача 2.                                                                 Создание оборудованных рабочих мест для повышения конкурентоспособности инвалидов на рынке труда</t>
  </si>
  <si>
    <t xml:space="preserve">Основное мероприятие 1.                          Содействие в  трудоустройстве незанятых инвалидов </t>
  </si>
  <si>
    <t>Подпрограмма 3. «Развитие конкуренции в городском округе Домодедово на 2015-2018 годы»</t>
  </si>
  <si>
    <t xml:space="preserve">Задача 1.                                                          Создание конкурентной среды в сфере муниципальных закупок с увеличением количества участников на торгах </t>
  </si>
  <si>
    <t>Основное мероприятие 1.                                                Привлечение к участию в торгах большего количества поставщиков (подрядчиков, исполнителей)</t>
  </si>
  <si>
    <t>Задача 2.    Внедрение Стандарта развития конкуренции</t>
  </si>
  <si>
    <t>Основное мероприятие 1.   Реализация требований Стандарта развития конкуренции в Московской области</t>
  </si>
  <si>
    <t>Задача 1. Создание благоприятного инвестиционного климата для обеспечения привлечения инвестиций</t>
  </si>
  <si>
    <t xml:space="preserve">Основное мероприятие 1.          Формирования перечня приоритетных   площадок для потенциальных инвесторов </t>
  </si>
  <si>
    <t>Основное мероприятие 2.          Содействие инновационно-технологическому развитию отраслей экономики</t>
  </si>
  <si>
    <t>Подпрограмма 5. «Развитие потребительского рынка и услуг на территории  городского округа Домодедово на 2015-2018 годы»</t>
  </si>
  <si>
    <t>Задача 1.                                                        Увеличение количества площадей торговых объектов</t>
  </si>
  <si>
    <t xml:space="preserve">Основное мероприятие 1. Развитие инфраструктуры потребительского рынка и услуг                                                  </t>
  </si>
  <si>
    <t xml:space="preserve">Задача 2.  Выполнение требований Порядка деятельности общественных кладбищ </t>
  </si>
  <si>
    <t>"Предпринимательство городского округа Домодедово на 2014-2018 годы"</t>
  </si>
  <si>
    <t>Средаства бюджета Московской области</t>
  </si>
  <si>
    <t>Подпрограмма 1 "Развитие информационно-коммуникационных технологий городского округа Домодедово на 2014-2018 годы"</t>
  </si>
  <si>
    <t>Задача 1.       Обеспечение работников Администрации городского округа Домодедово и ее органов необходимым компьютерным оборудованием, организационной техникой и лицензионным программным обеспечением</t>
  </si>
  <si>
    <r>
      <t xml:space="preserve">Мероприятие 1. </t>
    </r>
    <r>
      <rPr>
        <sz val="9"/>
        <rFont val="Times New Roman"/>
        <family val="1"/>
        <charset val="204"/>
      </rPr>
      <t xml:space="preserve"> Приобретение и  техническое обслуживание компьютерного и сетевого оборудования, организационной техники для использования в ОМСУ городского округа Домодедово</t>
    </r>
  </si>
  <si>
    <t>1.2</t>
  </si>
  <si>
    <r>
      <t xml:space="preserve">Мероприятие 2  </t>
    </r>
    <r>
      <rPr>
        <sz val="9"/>
        <color indexed="8"/>
        <rFont val="Times New Roman"/>
        <family val="1"/>
        <charset val="204"/>
      </rPr>
      <t xml:space="preserve">Создание,техническое обслуживание и сопровождение информационной телекоммуникацион-ной системы,структурированных  кабельных систем,локальных вычислительных сетей в административных зданиях ОМСУ городского округа Домодедово  </t>
    </r>
  </si>
  <si>
    <r>
      <t xml:space="preserve">Мероприятие 3   </t>
    </r>
    <r>
      <rPr>
        <sz val="9"/>
        <color indexed="8"/>
        <rFont val="Times New Roman"/>
        <family val="1"/>
        <charset val="204"/>
      </rPr>
      <t>Приобретение услуг связи для обеспечения ОМСУ городского округа Домодедово необходимыми телекоммуникационными сервисами, в том числе доступом к сети Интернет</t>
    </r>
  </si>
  <si>
    <r>
      <t xml:space="preserve">Мероприятие 4  </t>
    </r>
    <r>
      <rPr>
        <sz val="9"/>
        <color indexed="8"/>
        <rFont val="Times New Roman"/>
        <family val="1"/>
        <charset val="204"/>
      </rPr>
      <t>Приобретение расходных материалов к средствам вычислительной техники</t>
    </r>
  </si>
  <si>
    <t>1.5</t>
  </si>
  <si>
    <r>
      <t xml:space="preserve">Мероприятие 5 </t>
    </r>
    <r>
      <rPr>
        <sz val="9"/>
        <color indexed="8"/>
        <rFont val="Times New Roman"/>
        <family val="1"/>
        <charset val="204"/>
      </rPr>
      <t>Приобретение материалов и услуг для обеспечения деятельности отдела</t>
    </r>
  </si>
  <si>
    <t>1.6</t>
  </si>
  <si>
    <r>
      <t xml:space="preserve">Мероприятие 6 </t>
    </r>
    <r>
      <rPr>
        <sz val="9"/>
        <color indexed="8"/>
        <rFont val="Times New Roman"/>
        <family val="1"/>
        <charset val="204"/>
      </rPr>
      <t xml:space="preserve"> Обеспечение заработной платой (с учетом начислений) сотрудников, осуществляющих обслуживание  вычислительной техники и сетевого оборудования</t>
    </r>
  </si>
  <si>
    <t>1.7</t>
  </si>
  <si>
    <r>
      <t xml:space="preserve">Мероприятие 7        </t>
    </r>
    <r>
      <rPr>
        <sz val="9"/>
        <color indexed="8"/>
        <rFont val="Times New Roman"/>
        <family val="1"/>
        <charset val="204"/>
      </rPr>
      <t xml:space="preserve">     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ней,с учетом субсидии из бюджета Московской области</t>
    </r>
  </si>
  <si>
    <t>1.8</t>
  </si>
  <si>
    <r>
      <t xml:space="preserve">Мероприятие 8  </t>
    </r>
    <r>
      <rPr>
        <sz val="9"/>
        <color indexed="8"/>
        <rFont val="Times New Roman"/>
        <family val="1"/>
        <charset val="204"/>
      </rPr>
      <t xml:space="preserve"> Техническое обслуживание и ремонт  автоматической телефонной станции AVAYA S8400, установленной в здании Администрации городского округа Домодедово (далее – УПАТС AVAYA)</t>
    </r>
  </si>
  <si>
    <t>1.9</t>
  </si>
  <si>
    <r>
      <t xml:space="preserve">Мероприятие 9     </t>
    </r>
    <r>
      <rPr>
        <sz val="9"/>
        <color indexed="8"/>
        <rFont val="Times New Roman"/>
        <family val="1"/>
        <charset val="204"/>
      </rPr>
      <t xml:space="preserve">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</t>
    </r>
  </si>
  <si>
    <t>1.10</t>
  </si>
  <si>
    <r>
      <t xml:space="preserve">Мероприятие 10    </t>
    </r>
    <r>
      <rPr>
        <sz val="9"/>
        <color indexed="8"/>
        <rFont val="Times New Roman"/>
        <family val="1"/>
        <charset val="204"/>
      </rPr>
      <t>Приобретение специализированных локальных прикладных программных продуктов, обновлений к ним, а также прав доступа к справочным и информационным банкам данных для нужд ОМСУ городского округа Домодедово (СПС, бухгалтерский и кадровый учет)</t>
    </r>
  </si>
  <si>
    <t>1.11</t>
  </si>
  <si>
    <r>
      <t xml:space="preserve">Мероприятие 11   </t>
    </r>
    <r>
      <rPr>
        <sz val="9"/>
        <color indexed="8"/>
        <rFont val="Times New Roman"/>
        <family val="1"/>
        <charset val="204"/>
      </rPr>
      <t xml:space="preserve">  Модернизация Единой Дежурно-Диспетчерской Службы (далее - ЕДДС) Администрации городского округа Домодедово     </t>
    </r>
  </si>
  <si>
    <t>Задача 2    Увеличение количества муниципальных информационных систем, соответствующих требованиям нормативных документов по защите информации</t>
  </si>
  <si>
    <t>2.1</t>
  </si>
  <si>
    <r>
      <t xml:space="preserve">Мероприятие 1    </t>
    </r>
    <r>
      <rPr>
        <sz val="9"/>
        <color indexed="8"/>
        <rFont val="Times New Roman"/>
        <family val="1"/>
        <charset val="204"/>
      </rPr>
      <t>Приобретение антивирусного программного обеспечения для защиты компьютерного оборудования, используемого на рабочих местах работников ОМСУ городского округа Домодедово</t>
    </r>
  </si>
  <si>
    <t>2.2</t>
  </si>
  <si>
    <r>
      <t xml:space="preserve">Мероприятие 2     </t>
    </r>
    <r>
      <rPr>
        <sz val="9"/>
        <color indexed="8"/>
        <rFont val="Times New Roman"/>
        <family val="1"/>
        <charset val="204"/>
      </rPr>
      <t xml:space="preserve">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в том числе шифровальных (криптографических) средств защиты информации, содержащихся в муниципальных ИС в соответствии с установленными требованиями</t>
    </r>
  </si>
  <si>
    <t>2.3</t>
  </si>
  <si>
    <r>
      <t xml:space="preserve">Мероприятие 3    </t>
    </r>
    <r>
      <rPr>
        <sz val="9"/>
        <color indexed="8"/>
        <rFont val="Times New Roman"/>
        <family val="1"/>
        <charset val="204"/>
      </rPr>
      <t xml:space="preserve"> Обеспечение работников ОМСУ городского округа Домодедово средствами электронной подписи</t>
    </r>
  </si>
  <si>
    <t>2.4</t>
  </si>
  <si>
    <r>
      <t xml:space="preserve">Мероприятие 4  </t>
    </r>
    <r>
      <rPr>
        <sz val="9"/>
        <color indexed="8"/>
        <rFont val="Times New Roman"/>
        <family val="1"/>
        <charset val="204"/>
      </rPr>
      <t xml:space="preserve">   Выполнение работ по модернизации подсистемы защиты информации «Информационной системы городского округа Домодедово»</t>
    </r>
  </si>
  <si>
    <t>Задача 3   Подключение сотрудников  ОМСУ городского округа Домодедово к межведомственной системе электронного документооборота Московской области</t>
  </si>
  <si>
    <t>3.1</t>
  </si>
  <si>
    <r>
      <t xml:space="preserve">Мероприятие 1     </t>
    </r>
    <r>
      <rPr>
        <sz val="9"/>
        <color indexed="8"/>
        <rFont val="Times New Roman"/>
        <family val="1"/>
        <charset val="204"/>
      </rPr>
      <t>Техническое сопровождение системы электронного документооборота "ДЕЛО" в ОМСУ городского округа Домодедово</t>
    </r>
  </si>
  <si>
    <t>3.2</t>
  </si>
  <si>
    <r>
      <t xml:space="preserve">Мероприятие 2   </t>
    </r>
    <r>
      <rPr>
        <sz val="9"/>
        <color indexed="8"/>
        <rFont val="Times New Roman"/>
        <family val="1"/>
        <charset val="204"/>
      </rPr>
      <t xml:space="preserve"> 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</t>
    </r>
  </si>
  <si>
    <t>Задача 4   Обеспечение развития и сопровождения муниципальных информационных систем обеспечения основной деятельности ОМСУ городского округа Домодедово (осуществления муниципальных функций и предоставление муниципальных услуг), технической поддержки  пользователей этих систем</t>
  </si>
  <si>
    <t>4.1</t>
  </si>
  <si>
    <r>
      <t xml:space="preserve">Мероприятие 1   </t>
    </r>
    <r>
      <rPr>
        <sz val="9"/>
        <color indexed="8"/>
        <rFont val="Times New Roman"/>
        <family val="1"/>
        <charset val="204"/>
      </rPr>
      <t xml:space="preserve"> Развитие и сопровождение муниципальных информационных систем обеспечения основной деятельности ОМСУ городского округа Домодедово (осуществление муниципальных функций и предоставление муниципальных услуг).</t>
    </r>
  </si>
  <si>
    <t>Всего</t>
  </si>
  <si>
    <t>4.2</t>
  </si>
  <si>
    <r>
      <t xml:space="preserve">Мероприятие  2    </t>
    </r>
    <r>
      <rPr>
        <sz val="9"/>
        <color indexed="8"/>
        <rFont val="Times New Roman"/>
        <family val="1"/>
        <charset val="204"/>
      </rPr>
      <t xml:space="preserve">  Сопровождение официального Web сервера городского округа Домодедово</t>
    </r>
  </si>
  <si>
    <t>4.3</t>
  </si>
  <si>
    <r>
      <t xml:space="preserve">Мероприятие 3   </t>
    </r>
    <r>
      <rPr>
        <sz val="9"/>
        <color indexed="8"/>
        <rFont val="Times New Roman"/>
        <family val="1"/>
        <charset val="204"/>
      </rPr>
      <t xml:space="preserve"> Разработка, развитие и техническая поддержка автоматизированных систем управления бюджетными процессами ОМСУ городского округа Домодедово, с учетом субсидии из бюджета Московской области</t>
    </r>
  </si>
  <si>
    <t>Задача 5  Внедрение Единых Региональных Инфраструктурных Информационных Систем Московской области  в ОМСУ Домодедово</t>
  </si>
  <si>
    <t>5.1</t>
  </si>
  <si>
    <r>
      <t xml:space="preserve">Мероприятие 1   </t>
    </r>
    <r>
      <rPr>
        <sz val="9"/>
        <color indexed="8"/>
        <rFont val="Times New Roman"/>
        <family val="1"/>
        <charset val="204"/>
      </rPr>
      <t>Перевод уникальных муниципальных услуг в электронный вид на РПГУ МО</t>
    </r>
  </si>
  <si>
    <t>5.2</t>
  </si>
  <si>
    <r>
      <t xml:space="preserve">Мероприятие 2 </t>
    </r>
    <r>
      <rPr>
        <sz val="9"/>
        <color indexed="8"/>
        <rFont val="Times New Roman"/>
        <family val="1"/>
        <charset val="204"/>
      </rPr>
      <t xml:space="preserve"> 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</t>
    </r>
  </si>
  <si>
    <t>5.3</t>
  </si>
  <si>
    <r>
      <t xml:space="preserve">Мероприятие 3    </t>
    </r>
    <r>
      <rPr>
        <sz val="9"/>
        <color indexed="8"/>
        <rFont val="Times New Roman"/>
        <family val="1"/>
        <charset val="204"/>
      </rPr>
      <t xml:space="preserve"> Внедрение и консультационная поддержка отраслевых сегментов РГИС МО в городском округе Домодедово</t>
    </r>
  </si>
  <si>
    <t>Подпрограмма 2 "Обеспечение деятельности МБУ "Многофункциональный центр предоставления государственных и муниципальных услуг" на 2014-2018 годы"</t>
  </si>
  <si>
    <t>Средства бюджета городского округа     Домодедово</t>
  </si>
  <si>
    <t>Задача 1.  . 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 многофункциональных центров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</si>
  <si>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Организация взаимодействия органов местного самоуправления и МФЦ  в электронном виде.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</si>
  <si>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Организация мониторинга качества и доступности предоставления государственных и муниципальных услуг, в том числе по принципу "одного окна".</t>
    </r>
  </si>
  <si>
    <r>
      <t>Мероприятие 3.</t>
    </r>
    <r>
      <rPr>
        <sz val="9"/>
        <color indexed="8"/>
        <rFont val="Times New Roman"/>
        <family val="1"/>
        <charset val="204"/>
      </rPr>
      <t xml:space="preserve"> Организация и совершенствование внутреннего контроля документооборота МФЦ в рамках предоставления государственных и муниципальных услуг.</t>
    </r>
  </si>
  <si>
    <t xml:space="preserve">Задача 2. Обеспечение доступа граждан юридических лиц к получению государственных и муниципальных услуг по принципу "одного окна" по месту пребывания, в том числе в МФЦ </t>
  </si>
  <si>
    <t>итого</t>
  </si>
  <si>
    <t>Средста ферерального бюджета</t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</si>
  <si>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>Организация мобильного выездного обслуживания заявителей МФЦ.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</si>
  <si>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Создание условий для обеспечения инвалидам беспрепятственного и комфортного обслуживания в МФЦ.</t>
    </r>
  </si>
  <si>
    <r>
      <rPr>
        <b/>
        <sz val="9"/>
        <color indexed="8"/>
        <rFont val="Times New Roman"/>
        <family val="1"/>
        <charset val="204"/>
      </rPr>
      <t xml:space="preserve">Мероприятие3.  </t>
    </r>
    <r>
      <rPr>
        <sz val="9"/>
        <color indexed="8"/>
        <rFont val="Times New Roman"/>
        <family val="1"/>
        <charset val="204"/>
      </rPr>
      <t xml:space="preserve">    Своевременное и полное обеспечение выплаты заработной платы и дополнительных выплат сотрудникам МБУ "МФЦ", в т.ч. перечисление страховых взносов в государственные фонды.</t>
    </r>
  </si>
  <si>
    <r>
      <rPr>
        <b/>
        <sz val="9"/>
        <color indexed="8"/>
        <rFont val="Times New Roman"/>
        <family val="1"/>
        <charset val="204"/>
      </rPr>
      <t xml:space="preserve">Мероприятие 4. </t>
    </r>
    <r>
      <rPr>
        <sz val="9"/>
        <color indexed="8"/>
        <rFont val="Times New Roman"/>
        <family val="1"/>
        <charset val="204"/>
      </rPr>
      <t xml:space="preserve">   Материально-техническое обеспечение деятельности МФЦ.</t>
    </r>
  </si>
  <si>
    <t>Подпрограмма 3 "Развитие муниципальной службы городского округа Домодедово на 2015-2018 годы"</t>
  </si>
  <si>
    <t>Задача 1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</si>
  <si>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</t>
    </r>
  </si>
  <si>
    <r>
      <rPr>
        <b/>
        <sz val="9"/>
        <color indexed="8"/>
        <rFont val="Times New Roman"/>
        <family val="1"/>
        <charset val="204"/>
      </rPr>
      <t>Мероприятие 2.</t>
    </r>
    <r>
      <rPr>
        <sz val="9"/>
        <color indexed="8"/>
        <rFont val="Times New Roman"/>
        <family val="1"/>
        <charset val="204"/>
      </rPr>
      <t xml:space="preserve"> Консультирование муниципальных служащих по правовым вопросам и иным вопросам муниципальной службы</t>
    </r>
  </si>
  <si>
    <t>Задача 2.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</si>
  <si>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Организация проверки достоверности и полноты сведений о доходах, расходах, об имуществе и обязательствах имущественного характера; достоверности и полноты сведений, представляемых гражданами при поступлении на муниципальную службу  в соответствии с нормативными правовыми актами РФ; соблюдения муниципальными служащими ограничений и запретов, требований о предотвращении или об урегулировании конфликта интересов, исполнения ими обязанностей, установленных ФЗ от 25.12.08 № 273-ФЗ</t>
    </r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</si>
  <si>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</si>
  <si>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Организация работы по созданию муниципальных кадровых резервов</t>
    </r>
  </si>
  <si>
    <t>Задача 4. Совершенствование профессионального развития муниципальных служащих Администрации</t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</si>
  <si>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Организация работы по повышению квалификации муниципальных служащих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</si>
  <si>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Организация работы по проведению аттестации муниципальных служащих</t>
    </r>
  </si>
  <si>
    <t>Подпрограмма 4 "Обеспечение реализации полномочий Финансового управления Администрации городского округа Домодедово Московской области на 2014-2018 годы"</t>
  </si>
  <si>
    <t>Задача 1. Обеспечение эффективного выполнения полномочийФинансового управления Администрации городского округа Домодедово Московской области</t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</si>
  <si>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    Материально-техническое обеспечение деятельности Финуправления</t>
    </r>
  </si>
  <si>
    <r>
      <t xml:space="preserve">Мероприятие 2. </t>
    </r>
    <r>
      <rPr>
        <sz val="9"/>
        <rFont val="Times New Roman"/>
        <family val="1"/>
        <charset val="204"/>
      </rPr>
      <t xml:space="preserve">                 Обеспечение денежным содержанием и дополнительными выплатами сотрудников Финуправления, перечисление страховых взносов в государственные внебюджетные фонды</t>
    </r>
  </si>
  <si>
    <r>
      <t>Мероприятие 3.</t>
    </r>
    <r>
      <rPr>
        <sz val="9"/>
        <rFont val="Times New Roman"/>
        <family val="1"/>
        <charset val="204"/>
      </rPr>
      <t xml:space="preserve">                  Повышение квалификации сотрудников Финуправления, участие в консультационных семинарах</t>
    </r>
  </si>
  <si>
    <t>Подпрограмма 5 «Управление муниципальными финансами городского округа Домодедово  на 2015-2018 годы»</t>
  </si>
  <si>
    <t xml:space="preserve">Задача 1.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</si>
  <si>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r>
      <rPr>
        <b/>
        <sz val="9"/>
        <color indexed="8"/>
        <rFont val="Times New Roman"/>
        <family val="1"/>
        <charset val="204"/>
      </rPr>
      <t xml:space="preserve">Мероприятие 1.   </t>
    </r>
    <r>
      <rPr>
        <sz val="9"/>
        <color indexed="8"/>
        <rFont val="Times New Roman"/>
        <family val="1"/>
        <charset val="204"/>
      </rPr>
      <t xml:space="preserve">Финансовое обеспечение непредвиденных расходов бюджета городского округа
</t>
    </r>
  </si>
  <si>
    <r>
      <t xml:space="preserve">Мероприятие 2.      </t>
    </r>
    <r>
      <rPr>
        <sz val="9"/>
        <color indexed="8"/>
        <rFont val="Times New Roman"/>
        <family val="1"/>
        <charset val="204"/>
      </rPr>
      <t xml:space="preserve"> Формирование проекта "программного" бюджета городского округа на очередной финансовый год и плановый период
</t>
    </r>
  </si>
  <si>
    <t>Подпрограмма 6 "Обеспечение деятельности Администрации городского округа Домодедово на 2014-2018 годы"</t>
  </si>
  <si>
    <t xml:space="preserve">Задача 1.  Обеспечение эффективного выполнения полномочий  Администрации городского округа Домодедово
</t>
  </si>
  <si>
    <t xml:space="preserve">Средства бюджета городского округа Домодедово
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</si>
  <si>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
Закупка работ и услуг, необходимых для исполнения функций и полномочий, возложенных на Администрацию</t>
    </r>
  </si>
  <si>
    <r>
      <t xml:space="preserve">Мероприятие 2.
</t>
    </r>
    <r>
      <rPr>
        <sz val="9"/>
        <color indexed="8"/>
        <rFont val="Times New Roman"/>
        <family val="1"/>
        <charset val="204"/>
      </rPr>
      <t>Закупка материально-технических средств, необходимых для исполнения функций и полномочий, возложенных на Администрацию</t>
    </r>
  </si>
  <si>
    <r>
      <rPr>
        <b/>
        <sz val="9"/>
        <color indexed="8"/>
        <rFont val="Times New Roman"/>
        <family val="1"/>
        <charset val="204"/>
      </rPr>
      <t xml:space="preserve">Мероприятие 3. </t>
    </r>
    <r>
      <rPr>
        <sz val="9"/>
        <color indexed="8"/>
        <rFont val="Times New Roman"/>
        <family val="1"/>
        <charset val="204"/>
      </rPr>
      <t xml:space="preserve">Обеспечение денежным содержанием и дополнительными выплатами сотрудников Администрации, перечисление страховых взносов в  государственные внебюджетные фонды
</t>
    </r>
  </si>
  <si>
    <t>2</t>
  </si>
  <si>
    <t xml:space="preserve">Задача 2. Повышение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
</t>
  </si>
  <si>
    <r>
      <t xml:space="preserve">Мероприятие 1.
</t>
    </r>
    <r>
      <rPr>
        <sz val="9"/>
        <color indexed="8"/>
        <rFont val="Times New Roman"/>
        <family val="1"/>
        <charset val="204"/>
      </rPr>
      <t>Проведение подписки на периодические печатные издания отдельным категориям граждан</t>
    </r>
  </si>
  <si>
    <r>
      <t xml:space="preserve">Мероприятие 2.
</t>
    </r>
    <r>
      <rPr>
        <sz val="9"/>
        <color indexed="8"/>
        <rFont val="Times New Roman"/>
        <family val="1"/>
        <charset val="204"/>
      </rPr>
      <t xml:space="preserve">Организация и проведение мероприятий в рамках решения общегосударственных вопросов </t>
    </r>
    <r>
      <rPr>
        <b/>
        <sz val="9"/>
        <color indexed="8"/>
        <rFont val="Times New Roman"/>
        <family val="1"/>
        <charset val="204"/>
      </rPr>
      <t xml:space="preserve">
</t>
    </r>
  </si>
  <si>
    <r>
      <rPr>
        <b/>
        <sz val="9"/>
        <color indexed="8"/>
        <rFont val="Times New Roman"/>
        <family val="1"/>
        <charset val="204"/>
      </rPr>
      <t xml:space="preserve">Мероприятие 3. </t>
    </r>
    <r>
      <rPr>
        <sz val="9"/>
        <color indexed="8"/>
        <rFont val="Times New Roman"/>
        <family val="1"/>
        <charset val="204"/>
      </rPr>
      <t xml:space="preserve">Проведение муниципальных выборов
</t>
    </r>
  </si>
  <si>
    <r>
      <t xml:space="preserve">Мероприятие 4.
</t>
    </r>
    <r>
      <rPr>
        <sz val="9"/>
        <color indexed="8"/>
        <rFont val="Times New Roman"/>
        <family val="1"/>
        <charset val="204"/>
      </rPr>
      <t>Анализ и приведение в соответствие нормативно-правовой базы Администрации, обеспечивающей рассмотрение и разработку нормативно-правовых актов без нарушения установленных сроков</t>
    </r>
  </si>
  <si>
    <r>
      <t xml:space="preserve">Мероприятие 5.
</t>
    </r>
    <r>
      <rPr>
        <sz val="9"/>
        <color indexed="8"/>
        <rFont val="Times New Roman"/>
        <family val="1"/>
        <charset val="204"/>
      </rPr>
      <t xml:space="preserve">Разрешение спорных вопросов  нормативно-правового характера с участием судебно-правовых органов
</t>
    </r>
  </si>
  <si>
    <t>Задача 1.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</si>
  <si>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 xml:space="preserve">Средства бюджета  городского округа Домодедово   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</si>
  <si>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 Закупка товаров,
работ и услуг, необходимых для исполнения функций и полномочий, возложенных на 
МКУ «Управление информационного и технического обеспечения». 
</t>
    </r>
  </si>
  <si>
    <r>
      <rPr>
        <b/>
        <sz val="9"/>
        <color indexed="8"/>
        <rFont val="Times New Roman"/>
        <family val="1"/>
        <charset val="204"/>
      </rPr>
      <t>Мероприятие 2.</t>
    </r>
    <r>
      <rPr>
        <sz val="9"/>
        <color indexed="8"/>
        <rFont val="Times New Roman"/>
        <family val="1"/>
        <charset val="204"/>
      </rPr>
      <t xml:space="preserve">      Обеспечение денежным содержанием, прочими и иными выплатами Муниципального казенного учреждения городского округа Домодедово «Управление информационного и технического обеспечения», перечисление страховых взносов в бюджеты государственных внебюджетных фондов</t>
    </r>
  </si>
  <si>
    <r>
      <rPr>
        <b/>
        <sz val="9"/>
        <color indexed="8"/>
        <rFont val="Times New Roman"/>
        <family val="1"/>
        <charset val="204"/>
      </rPr>
      <t xml:space="preserve">Мероприятие 3. </t>
    </r>
    <r>
      <rPr>
        <sz val="9"/>
        <color indexed="8"/>
        <rFont val="Times New Roman"/>
        <family val="1"/>
        <charset val="204"/>
      </rPr>
      <t xml:space="preserve">          Уплата налога на имущество организаций, уплата прочих налогов, сборов и иных платежей</t>
    </r>
  </si>
  <si>
    <t>Подпрограмма 8 "Развитие архивного дела на 2015-2018 годы"</t>
  </si>
  <si>
    <t>Задача 1.    Обеспечение сохранности архивных документов, повышение качества предоставления государственных и муниципальных услуг в сфере архивного дела</t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</si>
  <si>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                   Обеспечение нормативного температурно-влажностного режима хранения документов</t>
    </r>
  </si>
  <si>
    <r>
      <t>Мероприятие 2.</t>
    </r>
    <r>
      <rPr>
        <sz val="9"/>
        <color indexed="8"/>
        <rFont val="Times New Roman"/>
        <family val="1"/>
        <charset val="204"/>
      </rPr>
      <t xml:space="preserve">                     Создание фонда пользования архивных документов на электронных и иных носителях</t>
    </r>
  </si>
  <si>
    <r>
      <t>Мероприятие 3.</t>
    </r>
    <r>
      <rPr>
        <sz val="9"/>
        <color indexed="8"/>
        <rFont val="Times New Roman"/>
        <family val="1"/>
        <charset val="204"/>
      </rPr>
      <t xml:space="preserve">                     Закупка  оборудования, оргтехники и расходных материалов для нужд архивного отдела</t>
    </r>
  </si>
  <si>
    <t xml:space="preserve"> Итого</t>
  </si>
  <si>
    <r>
      <t>Мероприятие 4.</t>
    </r>
    <r>
      <rPr>
        <sz val="9"/>
        <color indexed="8"/>
        <rFont val="Times New Roman"/>
        <family val="1"/>
        <charset val="204"/>
      </rPr>
      <t xml:space="preserve">                     Обеспечение заработной платой и дополнительными выплатами сотрудников архивного отдела, осуществляющих переданные государственные полномочия  по временному хранению, учету, комплектованию и использованию доку-ментов, отнесенных к собственности Московской области в установленные законодательные сроки</t>
    </r>
  </si>
  <si>
    <t xml:space="preserve"> Подпрограмма 9 "Обеспечение деятельности МКУ "Домодедовская статистика" на 2014-2018 годы"</t>
  </si>
  <si>
    <t>Задача 1.  Обеспечение эффективного выполнения полномочий Муниципального казенного учреждения "Домодедовская статистика"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</si>
  <si>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 Повышение квалификации сотрудников Муниципального казенного учреждения "Домодедовская статистика"</t>
    </r>
  </si>
  <si>
    <r>
      <t xml:space="preserve"> Мероприятие 2.  </t>
    </r>
    <r>
      <rPr>
        <sz val="9"/>
        <color indexed="8"/>
        <rFont val="Times New Roman"/>
        <family val="1"/>
        <charset val="204"/>
      </rPr>
      <t>Закупка товаров, работ и услуг, материально-технических средств, необходимых для исполнения функций и полномочий, возложенных на Муниципальное казенное учреждение "Домодедовская статистика"</t>
    </r>
  </si>
  <si>
    <r>
      <rPr>
        <b/>
        <sz val="9"/>
        <color indexed="8"/>
        <rFont val="Times New Roman"/>
        <family val="1"/>
        <charset val="204"/>
      </rPr>
      <t xml:space="preserve">Мероприятие 3. </t>
    </r>
    <r>
      <rPr>
        <sz val="9"/>
        <color indexed="8"/>
        <rFont val="Times New Roman"/>
        <family val="1"/>
        <charset val="204"/>
      </rPr>
      <t xml:space="preserve"> Обеспечение заработной платой и дополнительными выплатами сотрудников Муниципального казенного учреждения "Домодедовская статистика" в установленные законодательством сроки.Перечисление страховых взносов в государственные внебюджетные фонды Российской Федерации</t>
    </r>
  </si>
  <si>
    <t>Подпрограмма 10 "Обеспечение деятельности Комитета по управлению имуществом Администрации городского округа Домодедово на 2014-2018 годы"</t>
  </si>
  <si>
    <t>Задача 1.  Обеспечение эффективного выполнения полномочий Комитета по управлению имуществом</t>
  </si>
  <si>
    <r>
      <rPr>
        <b/>
        <sz val="9"/>
        <color indexed="8"/>
        <rFont val="Times New Roman"/>
        <family val="1"/>
        <charset val="204"/>
      </rPr>
      <t xml:space="preserve">Мероприятие 1.    </t>
    </r>
    <r>
      <rPr>
        <sz val="9"/>
        <color indexed="8"/>
        <rFont val="Times New Roman"/>
        <family val="1"/>
        <charset val="204"/>
      </rPr>
      <t xml:space="preserve">                Закупка товаров, работ и услуг, материально-технических средств, необходимых для исполнения функций и полномочий, возложенных на Комитет по управлению имуществом</t>
    </r>
  </si>
  <si>
    <r>
      <rPr>
        <b/>
        <sz val="9"/>
        <color indexed="8"/>
        <rFont val="Times New Roman"/>
        <family val="1"/>
        <charset val="204"/>
      </rPr>
      <t xml:space="preserve">Мероприятие 2. </t>
    </r>
    <r>
      <rPr>
        <sz val="9"/>
        <color indexed="8"/>
        <rFont val="Times New Roman"/>
        <family val="1"/>
        <charset val="204"/>
      </rPr>
      <t xml:space="preserve">              Обеспечение денежным содержанием, дополнительными выплатами сотрудников Комитета по управлению имуществом, перечисление страховых взносов в бюджеты государственных внебюджетных фондов</t>
    </r>
  </si>
  <si>
    <r>
      <rPr>
        <b/>
        <sz val="9"/>
        <color indexed="8"/>
        <rFont val="Times New Roman"/>
        <family val="1"/>
        <charset val="204"/>
      </rPr>
      <t>Мероприятие 3.</t>
    </r>
    <r>
      <rPr>
        <sz val="9"/>
        <color indexed="8"/>
        <rFont val="Times New Roman"/>
        <family val="1"/>
        <charset val="204"/>
      </rPr>
      <t xml:space="preserve">        Уплата налога на имущество организаций, уплата прочих налогов, сборов и иных платежей</t>
    </r>
  </si>
  <si>
    <t>Задача 1.                 Обеспечение полномочий Комитета по управлению имуществом по приватизации имущества, находящегося в собственности городского округа Домодедово</t>
  </si>
  <si>
    <r>
      <rPr>
        <b/>
        <sz val="9"/>
        <color indexed="8"/>
        <rFont val="Times New Roman"/>
        <family val="1"/>
        <charset val="204"/>
      </rP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      Оценка имущества в т.ч.:                              - земельных участков и объектов недвижимости (жилых, нежилых помещений) находящегося в муниципальной собственности;              - акций (долей) в уставных капиталах хозяйственных обществ, находящихся в собственности муниципального образования;               - иного имущества</t>
    </r>
  </si>
  <si>
    <t>Задача 2.        Обеспечение 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</si>
  <si>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r>
      <rPr>
        <b/>
        <sz val="9"/>
        <color indexed="8"/>
        <rFont val="Times New Roman"/>
        <family val="1"/>
        <charset val="204"/>
      </rPr>
      <t xml:space="preserve">Мероприятие 1.   </t>
    </r>
    <r>
      <rPr>
        <sz val="9"/>
        <color indexed="8"/>
        <rFont val="Times New Roman"/>
        <family val="1"/>
        <charset val="204"/>
      </rPr>
      <t xml:space="preserve">       Увеличение уставного фонда  Муниципальных унитарных предприятий</t>
    </r>
  </si>
  <si>
    <r>
      <rPr>
        <b/>
        <sz val="9"/>
        <color indexed="8"/>
        <rFont val="Times New Roman"/>
        <family val="1"/>
        <charset val="204"/>
      </rPr>
      <t xml:space="preserve">Мероприятие 2 </t>
    </r>
    <r>
      <rPr>
        <sz val="9"/>
        <color indexed="8"/>
        <rFont val="Times New Roman"/>
        <family val="1"/>
        <charset val="204"/>
      </rPr>
      <t xml:space="preserve">  Проведение экспертизы на установку узлов учета, произведенной МУП Теплосеть  </t>
    </r>
  </si>
  <si>
    <t>Задача 3.         Поддержание в надлежащем состоянии  муниципального жилищного фонда и нежилых помещений</t>
  </si>
  <si>
    <r>
      <rPr>
        <b/>
        <sz val="9"/>
        <color indexed="8"/>
        <rFont val="Times New Roman"/>
        <family val="1"/>
        <charset val="204"/>
      </rP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     Оплата коммунальных услуг (отопление, горячего и холодного водоснабжения, канализации, водоотведения, электроэнергии), услуг по содержанию имущества (жилых и нежилых помещений) </t>
    </r>
  </si>
  <si>
    <r>
      <rPr>
        <b/>
        <sz val="9"/>
        <color indexed="8"/>
        <rFont val="Times New Roman"/>
        <family val="1"/>
        <charset val="204"/>
      </rPr>
      <t xml:space="preserve">Мероприятие 2.   </t>
    </r>
    <r>
      <rPr>
        <sz val="9"/>
        <color indexed="8"/>
        <rFont val="Times New Roman"/>
        <family val="1"/>
        <charset val="204"/>
      </rPr>
      <t xml:space="preserve">    Оплата услуг по ремонту жилых и нежилых помещений, предоставляемых по договорам соц.найма и аренды. Оплата взносов на капитальный ремонт жилых и нежилых помещений</t>
    </r>
  </si>
  <si>
    <t>3.3.</t>
  </si>
  <si>
    <r>
      <rPr>
        <b/>
        <sz val="9"/>
        <color indexed="8"/>
        <rFont val="Times New Roman"/>
        <family val="1"/>
        <charset val="204"/>
      </rPr>
      <t>Мероприятие 3.</t>
    </r>
    <r>
      <rPr>
        <sz val="9"/>
        <color indexed="8"/>
        <rFont val="Times New Roman"/>
        <family val="1"/>
        <charset val="204"/>
      </rPr>
      <t xml:space="preserve">        Оплата арендной платы за пользование имуществом   </t>
    </r>
  </si>
  <si>
    <t>3.4.</t>
  </si>
  <si>
    <r>
      <rPr>
        <b/>
        <sz val="9"/>
        <color indexed="8"/>
        <rFont val="Times New Roman"/>
        <family val="1"/>
        <charset val="204"/>
      </rPr>
      <t xml:space="preserve">Мероприятие 4. </t>
    </r>
    <r>
      <rPr>
        <sz val="9"/>
        <color indexed="8"/>
        <rFont val="Times New Roman"/>
        <family val="1"/>
        <charset val="204"/>
      </rPr>
      <t xml:space="preserve">      Оплата услуг по начислению, сбору и транзитному перечислению денежных средств поступающих от населения, за найм жилых помещений муниципального жилищного фонда</t>
    </r>
  </si>
  <si>
    <t>3.5.</t>
  </si>
  <si>
    <r>
      <rPr>
        <b/>
        <sz val="9"/>
        <color indexed="8"/>
        <rFont val="Times New Roman"/>
        <family val="1"/>
        <charset val="204"/>
      </rPr>
      <t xml:space="preserve">Мероприятие 5.  </t>
    </r>
    <r>
      <rPr>
        <sz val="9"/>
        <color indexed="8"/>
        <rFont val="Times New Roman"/>
        <family val="1"/>
        <charset val="204"/>
      </rPr>
      <t xml:space="preserve">       Оплата начислений за установку узлов учета тепловой энергии в жилых и нежилых помещениях находящихся в муниципальной собственности</t>
    </r>
  </si>
  <si>
    <t>3.7.</t>
  </si>
  <si>
    <r>
      <rPr>
        <b/>
        <sz val="9"/>
        <color indexed="8"/>
        <rFont val="Times New Roman"/>
        <family val="1"/>
        <charset val="204"/>
      </rPr>
      <t xml:space="preserve">Мероприятие 6.   </t>
    </r>
    <r>
      <rPr>
        <sz val="9"/>
        <color indexed="8"/>
        <rFont val="Times New Roman"/>
        <family val="1"/>
        <charset val="204"/>
      </rPr>
      <t xml:space="preserve">                         Обследование строительных конструкций с целью определения их технического состояния</t>
    </r>
  </si>
  <si>
    <t>3.8.</t>
  </si>
  <si>
    <r>
      <rPr>
        <b/>
        <sz val="9"/>
        <color indexed="8"/>
        <rFont val="Times New Roman"/>
        <family val="1"/>
        <charset val="204"/>
      </rPr>
      <t xml:space="preserve">Мероприятие 7.   </t>
    </r>
    <r>
      <rPr>
        <sz val="9"/>
        <color indexed="8"/>
        <rFont val="Times New Roman"/>
        <family val="1"/>
        <charset val="204"/>
      </rPr>
      <t xml:space="preserve">     Уплата прочих налогов, сборов и иных платежей</t>
    </r>
  </si>
  <si>
    <r>
      <t>Мероприятие 8.</t>
    </r>
    <r>
      <rPr>
        <sz val="9"/>
        <color indexed="8"/>
        <rFont val="Times New Roman"/>
        <family val="1"/>
        <charset val="204"/>
      </rPr>
      <t xml:space="preserve"> Содержание наружного противопожарного водоснабжения</t>
    </r>
  </si>
  <si>
    <t>Задача 4.        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</si>
  <si>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r>
      <rPr>
        <b/>
        <sz val="9"/>
        <color indexed="8"/>
        <rFont val="Times New Roman"/>
        <family val="1"/>
        <charset val="204"/>
      </rPr>
      <t xml:space="preserve">Мероприятие 1.   </t>
    </r>
    <r>
      <rPr>
        <sz val="9"/>
        <color indexed="8"/>
        <rFont val="Times New Roman"/>
        <family val="1"/>
        <charset val="204"/>
      </rPr>
      <t xml:space="preserve">    Выполнение работ по изменению (установлению)   вида разрешенного использования земельных участков, разработка документации по планировки территории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</si>
  <si>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Приобретение земельных участков для муниципальных нужд (многодетные)</t>
    </r>
  </si>
  <si>
    <t>Задача 5.      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</si>
  <si>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  Обеспечение оформления технических планов на объекты недвижимого имущества, находящегося в собственности муниципального образоания "городской округ Домодедово" Московской области</t>
    </r>
  </si>
  <si>
    <r>
      <rPr>
        <b/>
        <sz val="9"/>
        <color indexed="8"/>
        <rFont val="Times New Roman"/>
        <family val="1"/>
        <charset val="204"/>
      </rPr>
      <t xml:space="preserve">Мероприятие 2.  </t>
    </r>
    <r>
      <rPr>
        <sz val="9"/>
        <color indexed="8"/>
        <rFont val="Times New Roman"/>
        <family val="1"/>
        <charset val="204"/>
      </rPr>
      <t xml:space="preserve">      Выполнение кадастровых работ на земельные участки  и объекты недвижимости находящиеся в собственности муниципального образования, работ по образованию, формированию земельных участков государственная собственность на которые не разграничена</t>
    </r>
  </si>
  <si>
    <r>
      <rPr>
        <b/>
        <sz val="9"/>
        <color indexed="8"/>
        <rFont val="Times New Roman"/>
        <family val="1"/>
        <charset val="204"/>
      </rPr>
      <t>Мероприятие 3</t>
    </r>
    <r>
      <rPr>
        <sz val="9"/>
        <color indexed="8"/>
        <rFont val="Times New Roman"/>
        <family val="1"/>
        <charset val="204"/>
      </rPr>
      <t>. Постановка на государственный кадастровый учет земельных участков под многоквартирными домами</t>
    </r>
  </si>
  <si>
    <t>Задача 6   Обеспечение деятельности МБУ "Центр земельно-имущественных отношений"</t>
  </si>
  <si>
    <r>
      <rPr>
        <b/>
        <sz val="9"/>
        <color indexed="8"/>
        <rFont val="Times New Roman"/>
        <family val="1"/>
        <charset val="204"/>
      </rPr>
      <t>Мероприятие 1.</t>
    </r>
    <r>
      <rPr>
        <sz val="9"/>
        <color indexed="8"/>
        <rFont val="Times New Roman"/>
        <family val="1"/>
        <charset val="204"/>
      </rPr>
      <t xml:space="preserve"> Обеспечение денежным содержанием и дополнительными выплатами сотрудникам МБУ "Центр земельно-имущественных отношений". Перечисление страховых взносов в государственные внебюджетные фонды</t>
    </r>
  </si>
  <si>
    <r>
      <rPr>
        <b/>
        <sz val="9"/>
        <color indexed="8"/>
        <rFont val="Times New Roman"/>
        <family val="1"/>
        <charset val="204"/>
      </rPr>
      <t>Мероприятие 2.</t>
    </r>
    <r>
      <rPr>
        <sz val="9"/>
        <color indexed="8"/>
        <rFont val="Times New Roman"/>
        <family val="1"/>
        <charset val="204"/>
      </rPr>
      <t xml:space="preserve">   Оснашение материально-технической базы, необходимыми средствами, а также закупка работ и услуг, необходимых для исполнения функций и полномочий, возложенных на  МБУ "Центр земельно-имущественных отношений"</t>
    </r>
  </si>
  <si>
    <t>Подпрограмма 12 "Обеспечение деятельности МКУ "Дирекция единого заказчика" на 2015-2018 годы"</t>
  </si>
  <si>
    <t>Задача 1.  Обеспечение эффективного выполнения полномочий МКУ "Дирекция единого заказчика"</t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</si>
  <si>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                      Материально-техническое обеспечение деятельности МКУ "Дирекция единого заказчика"</t>
    </r>
  </si>
  <si>
    <r>
      <t xml:space="preserve">Мероприятие 2. </t>
    </r>
    <r>
      <rPr>
        <sz val="9"/>
        <rFont val="Times New Roman"/>
        <family val="1"/>
        <charset val="204"/>
      </rPr>
      <t xml:space="preserve">                      Обеспечение денежным содержанием и дополнительными выплатами сотрудников МКУ "Дирекция единого заказчика", перечисление страховых взносов в государственные внебюджетные фонды</t>
    </r>
  </si>
  <si>
    <r>
      <t>Мероприятие 3.</t>
    </r>
    <r>
      <rPr>
        <sz val="9"/>
        <rFont val="Times New Roman"/>
        <family val="1"/>
        <charset val="204"/>
      </rPr>
      <t xml:space="preserve">                   Повышение квалификации сотрудников МКУ "Дирекция единого заказчика", участие в консультационных семинарах</t>
    </r>
  </si>
  <si>
    <t>"Эффективная власть" на 2014-2018годы"</t>
  </si>
  <si>
    <t>Подпрограмма 1" Развитие системы информирования населения городского округа Домодедово о деятельности органов местного самоуправления власти  городского округа Домодедово на 2014-2018 годы"</t>
  </si>
  <si>
    <t>Задача 1. Создание и развитие комплексной системы информирования населения о деятельности органов местного самоуправления муниципального образования Домодедовского округа Московской области в электронных и печатных  СМИ,  модернизация средств массовой информации.</t>
  </si>
  <si>
    <t>Основное мероприятие 1. Освещение деятельности органов местного самоуправления в электронных  средствах массовой информации (телевидение, радио)</t>
  </si>
  <si>
    <t xml:space="preserve"> Мероприятие 1. Информирование населения о деятельности органов местного самоуправления путем изготовления и распространения (вещания) на территории муниципального образования городского округа Домодедово на телеканале "ТВ-Домодедово"</t>
  </si>
  <si>
    <t>Мероприятие 2. Информирование населения о деятельности органов местного самоуправления путем изготовления и распространения (вещания) на территории муниципального образования городского округа Домодедово радиопередач на радио "Радио-Домодедово"</t>
  </si>
  <si>
    <t>Мероприятие 3. Предоставление целевых субсидий  на финансирование материально-технического обеспечения деятельности телеканала  "ТВ Домодедово"</t>
  </si>
  <si>
    <t xml:space="preserve">Основное мероприятие 2.  Освещение деятельности органов местного самоуправления в печатных средствах   массовой информации </t>
  </si>
  <si>
    <t xml:space="preserve"> Мероприятие 1. Осуществление взаимодействия органов местного самоуправления и печатными СМИ в области подписки, доставки  печатных изданий газеты "Призыв"                                                                  (целевая субсидия)</t>
  </si>
  <si>
    <t xml:space="preserve">Мероприятие 2. Размещение материалов о деятельности органов местного самоуправления и информирование населения о социально-экономическом развитии муниципального образования, нормативно-правовых актов, освещение мероприятий в сферах социальной защиты, населения, общественной безопасности и правоохранительной деятельности, образования, культуры, спорта и иной официальной информации муниципального образования Домодедовского округа на страницах газеты «Призыв»  </t>
  </si>
  <si>
    <t>Мероприятие 3. Информирование населения муниципального образования об основных событиях социально - экономического развития и общественно- политической жизни посредствам  изготовления и распространения газеты "Призыв"</t>
  </si>
  <si>
    <t>Мероприятие 4. Размещение материалов о деятельности органов местного самоуправления и информирование населения о социально-экономическом развитии муниципального образования, нормативно-правовых актов и иной официальной информации муниципального образования Домодедовского округа
на полосах "Информационной бюллетени"</t>
  </si>
  <si>
    <t>Мероприятие 5. Освещение молодежной тематики в городском округе Домодедово на страницах газеты "Розетка"</t>
  </si>
  <si>
    <t xml:space="preserve">Мероприятие 6. Размещение материалов о деятельности органов местного самоуправления и информирование населения, о социально-экономическом развитии муниципального образования и иной официальной информации муниципального образования городского округа Домодедово на страницах журнала "Информационный вестник Совета депутатов и Администрации городского округа Домодедово" </t>
  </si>
  <si>
    <t>Мероприятие 7. Предоставление целевых субсидий  на финансирование материально-технического обеспечения деятельности газеты "Призыв"</t>
  </si>
  <si>
    <t>Подпрограмма 2  «Развитие наружного оформления и социальной рекламы в городском округе Домодедово на 2015-2018 годы»</t>
  </si>
  <si>
    <t>Задача 1 Реализация кампаний, направленных на повышение уровня информированности населения по социально значимым вопросам</t>
  </si>
  <si>
    <t xml:space="preserve">Мероприятие 1  Информирование населения о деятельности органов местного самоуправления посредством социальной рекламы на баннерах конструкциях наружной рекламы </t>
  </si>
  <si>
    <t>Мероприятие 2 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наружных рекламных конструкциях</t>
  </si>
  <si>
    <t>Мероприятие 3 Информирование населения о деятельности органов местного самоуправления посредством печатной продукции</t>
  </si>
  <si>
    <t xml:space="preserve">Задача 2 Организация праздничных мероприятий с целью обеспечения единого подхода к праздничному, тематическому и праздничному световому оформлению территории городского округа Домодедово                    </t>
  </si>
  <si>
    <t xml:space="preserve">Основное мероприятие Оформление наружного информационного пространства г.о. Домодедово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    </t>
  </si>
  <si>
    <t xml:space="preserve">Задача 3 Приведение в соответствие количества и фактического расположения рекламных конструкций на территории г.о Домодедово согласованной Правительством Московской области схеме размещения рекламных конструкций и актуализация схемы размещения рекламных конструкций в соответствии с обстоятельствами инфраструктурного и имущественного характера      </t>
  </si>
  <si>
    <t xml:space="preserve">Основное мероприятие.    Демонтаж незаконно установленных рекламных конструкций, не соответствующих утвержденной схеме размещения рекламных конструкций на территории г.о. Домодедово и внесение изменений в схему размещения рекламных конструкций на территории г.о. Домодедово при обстоятельствах инфраструктурного и имущественного характера </t>
  </si>
  <si>
    <t>«Развитие и функционирование дорожно-транспортного комплекса городского округа Домодедово  на  2014-2018 годы»</t>
  </si>
  <si>
    <t xml:space="preserve">Подпрограмма 1 «Обеспечение доступности услуг пассажирского транспорта на территории городского округа Домодедово на 2014-2018 годы»                </t>
  </si>
  <si>
    <t>Подпрограмма 2 «Обеспечение безопасности дорожного движения на территории городского округа Домодедово на 2014-2018 годы»</t>
  </si>
  <si>
    <t>Мероприятие 1 Размещение рекламных конструкций  и растяжек на автодорогах городского округа по безопасности дорожного движения. Приобретение комплектов формы одежды для школьных отрядов ЮИД»</t>
  </si>
  <si>
    <t>Мероприятие 2 Ремонт и устройство искусственных дорожных неровностей для ограничения скорости движения автотранспорта.</t>
  </si>
  <si>
    <t>Мероприятие 3 Обустройство наиболее опасных участков улично-дорожной сети металлическими барьерными и пешеходными ограждениями.</t>
  </si>
  <si>
    <t>Мероприятие 4 Нанесение горизонтальной разметки на дорожное покрытие (в т.ч. разметка пешеходных переходов)</t>
  </si>
  <si>
    <t>Мероприятие 5 Установка дорожных знаков</t>
  </si>
  <si>
    <t>Мероприятие 8 Установка технических средств организации дорожного движения.</t>
  </si>
  <si>
    <t>Мероприятие 9 Устройство заездных автобусных карманов с установкой павильонов.</t>
  </si>
  <si>
    <t>Мероприятие 10. Обустройство пешеходных переходов вблизи образовательных учреждений техническими средствами (ИДН,  пешеходными ограждениями, дорожной разметкой, знаками на желтом светоотражающем фоне и освещением)</t>
  </si>
  <si>
    <t>Мероприятие 8. Текущий ремонт дорог и тротуаров городского округа Домодедово</t>
  </si>
  <si>
    <t>Мероприятие 11. Ремонт тротуара ул. Центральная, с. Ям, г.Домодедово.</t>
  </si>
  <si>
    <t xml:space="preserve">Мероприятие 14. Ремонт дороги и тротуара от ул. Кирова до площади Ж/Д станции в микрорайоне Белые Столбы, г. Домодедово. </t>
  </si>
  <si>
    <t>Мероприятие 25. Ремонт тротуара в с. Ильинское г.Домодедово</t>
  </si>
  <si>
    <t>Мероприятие 26. Ремонт тротуара и ливневой канализации Кутузовский проезд, у д.1, мкр. Центральный, г.Домодедово</t>
  </si>
  <si>
    <t>Мероприятие 31. Выполнение научно-исследовательской работы по разработке «Комплексной схемы организации дорожного движения городского округа Домодедово»</t>
  </si>
  <si>
    <t>Мероприятие 33. Ремонт тротуаров в ГПЗ «Константиново», г.Домодедово.</t>
  </si>
  <si>
    <t>Мероприятие 34. Ремонт тротуара к дому №53 пос. «Санаторий Подмосковья», г.Домодедово.</t>
  </si>
  <si>
    <t>Мероприятие 35. Ремонт тротуара у ДС "Белочка" мкр. Западный, г. Домодедово.</t>
  </si>
  <si>
    <t>Мероприятие 36. Ремонт тротуаров и пешеходных дорожек в мкр.Северный г.Домодедово.</t>
  </si>
  <si>
    <t>Мероприятие 37. Ремонт тротуара от школы  к детскому саду «Солнышко» по ул. Речная и к дому №66 ул. Школьная с.Красный путь, г.Домодедово.</t>
  </si>
  <si>
    <t>Мероприятие 38. Ремонт тротуара по улице Гвардейская от дома № 12 к амбулатории с.Красный Путь, г.Домодедово.</t>
  </si>
  <si>
    <t>Мероприятие 39. Ремонт дороги и тротуара по ул.Тенистая мкр.Западный г.Домодедово.</t>
  </si>
  <si>
    <t>Мероприятие 40.  Разработка проектной  документации: «Строительство участка автомобильной дороги, тротуара и велодорожки по ул.Лунная от ул. 25 лет Октября до ул. Триумфальная»</t>
  </si>
  <si>
    <t>Мероприятие 41. Ремонт тротуара  от ул. Восточная до школы, ул.Парковая, мкр.Востряково  г.Домодедово.</t>
  </si>
  <si>
    <t>Мероприятие 42. Ремонт тротуара от улицы Гвардейская до ж/д платформы 52-й км с.Красный Путь, г.Домодедово.</t>
  </si>
  <si>
    <t>Мероприятие 43. Ремонт тротуара у ДК «Барыбино» в д.Гальчино, г.Домодедово.</t>
  </si>
  <si>
    <t>Мероприятие 44. Ремонт дороги по ул. Школьная, с.Вельяминово, г.Домодедово.</t>
  </si>
  <si>
    <t>Мероприятие 45. Ремонт дороги по ул. Луговая, с.Добрыниха, г.Домодедово.</t>
  </si>
  <si>
    <t>Мероприятие 46. Ремонт дороги по ул.Южная, с.Красный Путь, г.Домодедово.</t>
  </si>
  <si>
    <t>Мероприятие 47. Ремонт тротуара по ул. Мирная от школы до ДК в с.Растуново, г.Домодедово.</t>
  </si>
  <si>
    <t>Мероприятие 48. Ремонт тротуара и стоянки по ул.Победы мкр.Барыбино г.Домодедово.</t>
  </si>
  <si>
    <t xml:space="preserve">Мероприятие 49. Ремонт тротуара по ул.Зелёная, д.Чурилково, г.Домодедово. </t>
  </si>
  <si>
    <t>Мероприятие 50. Ремонт тротуара по ул.Колхозная, с. Павловское, г.Домодедово.</t>
  </si>
  <si>
    <t>Мероприятие 51. Обустройство парковочных мест по ул. Корнеева мкр. Центральный г.Домодедово</t>
  </si>
  <si>
    <t>Мероприятие 54. Обустройство парковочных мест у ДЦРБ мкр.Центральный г.Домодедово</t>
  </si>
  <si>
    <t>Мероприятие 55. Выполнение работ по корректировке проектной документации на строительство автомобильной дороги по ул.2-я Центральная от пересечения с ул.Гагарина по улицам 1-я Коммунистическая, Северная, Краснодарская до Каширского шоссе  км.38,420 г.Домодедово в части  переустройства инженерных сетей.</t>
  </si>
  <si>
    <t xml:space="preserve"> Мероприятие 56. Выполнение работ по корректировке проектной документации на строительство круговых развязок на автомобильной дороге по ул.2-я Центральная от пересечения с ул.Гагарина по улицам 1-я Коммунистическая, Северная, Краснодарская до Каширского шоссе  км.38,420 г.Домодедово в части  переустройства инженерных сетей.</t>
  </si>
  <si>
    <t xml:space="preserve"> Мероприятие 57. Выполнение работ по корректировке проектной документации на строительство автомобильной дороги по ул.2-я Центральная от пересечения с ул.Гагарина по улицам            1-я Коммунистическая, Северная, Краснодарская до Каширского шоссе  км.38,420 г.Домодедово в части  переустройства инженерных сетей и светофорных объектов.</t>
  </si>
  <si>
    <t xml:space="preserve"> Мероприятие 58. Установка бортового камня и ремонт покрытия в сквере по ул. Заря, с.Растуново, г.Домодедово</t>
  </si>
  <si>
    <t xml:space="preserve"> Мероприятие 59. Ремонт тротуара у дома №52 в д.Одинцово, г.Домодедово.</t>
  </si>
  <si>
    <t xml:space="preserve"> Мероприятие 60. Разработка проектно-сметной документации: «Строительство ливневой канализации с очистными сооружениями в районе улицы 2-я Центральная от  пересечения с улицей Гагарина  по улицам 1-я Коммунистическая, Северная, Краснодарская до Каширского  шоссе км 38,420 г. Домодедово».</t>
  </si>
  <si>
    <t xml:space="preserve"> Мероприятие 61. Лабораторные испытания асфальтобетонных образцов при контроле работ по ремонту автомобильных дорог городского округа Домодедово.</t>
  </si>
  <si>
    <t xml:space="preserve"> Мероприятие 62. Выполнение работ по восстановлению дорожного покрытия на пересечении ул. Корнеева и ул. 25 лет Октября г. Домодедово</t>
  </si>
  <si>
    <t xml:space="preserve"> Мероприятие 63. Выполнение работ по ремонту участка тротуара по ул. Коломийца г. Домодедово</t>
  </si>
  <si>
    <t xml:space="preserve"> Мероприятие 64. Выполнение работ по ремонту проезда от ул.Кирова до ул. Маяковского г. Домодедово</t>
  </si>
  <si>
    <t xml:space="preserve"> Мероприятие 65. Обустройство парковочных мест по ул. Пирогова г.Домодедово</t>
  </si>
  <si>
    <t xml:space="preserve"> Мероприятие 66. Устройство заездных автобусных карманов с установкой павильонов в д. Ярлыково г.Домодедово.</t>
  </si>
  <si>
    <t xml:space="preserve"> Мероприятие 67. Выполнение работ по ремонту тротуара и стоянки вдоль д.70 по ул. Советская, мкр. Северный, г. Домодедово</t>
  </si>
  <si>
    <t xml:space="preserve"> Мероприятие 68. Выполнение работ по ремонту участка подъездной дороги к д. Буняково от автодороги "Востряково - Ловцово" до СНТ "Востряково", мкр.Востряково, г. Домодедово</t>
  </si>
  <si>
    <t xml:space="preserve"> Мероприятие 69. Ремонт подъездной дороги, парковки, тротуара к д.29, ул. Каширское шоссе, мкр. Центральный г. Домодедово</t>
  </si>
  <si>
    <t>Мероприятие 70. Ремонт участков автомобильных дорог общего пользования по ул. Рабочая, ул. Коломийца, ул. Октябрьская, ул. Ленинская г. Домодедово</t>
  </si>
  <si>
    <t>Мероприятие 71. Выполнение работ по ремонту участка км.0+648 - км.1+092 подъездной дороги к д. Буняково от автодороги "Востряково - Ловцово" до СНТ "Востряково", мкр.Востряково,  г. Домодедово</t>
  </si>
  <si>
    <t>Мероприятие 72. Выполнение работ по ремонту тротуара от сквера Трудовой славы до автобусной остановки ул.Заря, с. Растуново,           г. Домодедово</t>
  </si>
  <si>
    <t>Мероприятие 73. Выполнение работ по ремонту дороги вдоль д.8Б, ул. Текстильщиков, мкр.Западный,                   г. Домодедово</t>
  </si>
  <si>
    <t>Мероприятие 74. Выполнение работ по ремонту ливневой канализации на пересечении Каширского шоссе и Кутузовского проезда, мкр. Центральный, г.Домодедово</t>
  </si>
  <si>
    <t>Мероприятие 75. Выполнение работ по ремонту ливневой канализации на подъездной дороге к ДК "Константиново" г.Домодедово</t>
  </si>
  <si>
    <t xml:space="preserve"> Мероприятие 76. Ремонт тротуара в с. Добрыниха г.Домодедово</t>
  </si>
  <si>
    <t xml:space="preserve">Мероприятие 78. Инженерно-геодезические изыскания. </t>
  </si>
  <si>
    <t xml:space="preserve">Мероприятие 1. Ремонт дворовых территорий с оборудованием дополнительных парковочных мест в микрорайоне Западный г. Домодедово  </t>
  </si>
  <si>
    <t>Мероприятие 2. Ремонт дворовой территории д. 15, 15 к.1, ул. Гагарина, г. Домодедово.</t>
  </si>
  <si>
    <t>Мероприятие 3. Ремонт дворовой территории  д.6а, ул. Туполева, мкр. Авиационный, г. Домодедово</t>
  </si>
  <si>
    <t>Мероприятие 4. Ремонт дворовой территории д.4Б, ул. Агрохимиков, мкр. Барыбино г. Домодедово</t>
  </si>
  <si>
    <t>Мероприятие 5. Ремонт дворовой территории д. 8, 10, 12 ул. Геологов,  мкр. Белые Столбы, г. Домодедово</t>
  </si>
  <si>
    <t>Мероприятие 6. Ремонт дворовой территории д. 26, 26а, 23а, 21, 40, с. Вельяминово, г. Домодедово</t>
  </si>
  <si>
    <t>Мероприятие 7. Оборудование дополнительных парковочных мест на дворовой территории д. 2, 4, 6, д. Чурилково, г. Домодедово</t>
  </si>
  <si>
    <t>Мероприятие 8. Ремонт дворовых территорий д.10, 16, 17 с устройством тротуара от д.12 и д.8 к контейнерной площадке д.10 б-р 60-летия СССР, д. Гальчино, г. Домодедово</t>
  </si>
  <si>
    <t>Мероприятие 9. Ремонт дворовой территории д.2/2 б-р 60-летия СССР, д. Гальчино, г. Домодедово.</t>
  </si>
  <si>
    <t>Мероприятие 10. Ремонт  дворовой территории д. 108,109, ул. Бригадная, с. Ильинское, г. Домодедово.</t>
  </si>
  <si>
    <t>Мероприятие 11. Ремонт дворовых территорий в Краснопутском административном округе</t>
  </si>
  <si>
    <t>Мероприятие 12. Ремонт дворовой территории д. 9, ул. Домодедовское шоссе, ГПЗ «Константиново» г. Домодедово.</t>
  </si>
  <si>
    <t>Мероприятие 13. Ремонт дворовой территории д. 4,5,6,7,8, сан. Подмосковье г. Домодедово.</t>
  </si>
  <si>
    <t>Мероприятие 14. Ремонт дворовой территории д.8, ул. Связистов, с.Ям, г. Домодедово</t>
  </si>
  <si>
    <t>Мероприятие 15. Ремонт подъездов к дворовым территориям д.27а, 29 Каширское шоссе с обустройством пешеходной зоны, мкр. Центральный, г.Домодедово.</t>
  </si>
  <si>
    <t>Мероприятие 16. Ремонт дворовой территории д.70, ул. Советская, мкр. Северный, г. Домодедово</t>
  </si>
  <si>
    <t>Мероприятие 17. Ремонт  дворовой территории д. 107,110, ул. Бригадная, с. Ильинское, г. Домодедово.</t>
  </si>
  <si>
    <t>Мероприятие 18. Ямочный ремонт внутридворовых территорий городского округа Домодедово</t>
  </si>
  <si>
    <t>Мероприятие 19. Ямочный ремонт внутридворовой территорий д.89А, ул. Каширское шоссе, г. Домодедово.</t>
  </si>
  <si>
    <t>Мероприятие 20. Установка бортового камня у д.12 по ул. Геологов, мкр. Белые Столбы, г. Домодедово</t>
  </si>
  <si>
    <t>Архитектура и градостроительство городского округа Домодедово на 2014-2018 годы</t>
  </si>
  <si>
    <t>Подпрограмма 1. «Подпрограмма 1 "Проектно-информационное обеспечение градостроительной деятельности городского округа Домодедово на 2014-2018 годы"»</t>
  </si>
  <si>
    <t>Задача 1.                                        Создание условий для эффективной градостроительной деятельности на территории г.о. Домодедово за счет оперативного доступа к актуальной информации градостроительного, земельного и имущественного кадастров, картографическим материалам в процессе подготовки разрешительных и правоустанавливающих документов</t>
  </si>
  <si>
    <t>Мероприятие 1 Обеспечение денежным содержанием (с учетом  начислений) сотрудников, осуществляющих оформление проектных материалов</t>
  </si>
  <si>
    <t>Мероприятие 2 Обеспечение денежным содержанием (с учетом начислений) сотрудников, осуществляющих оформление адресно-справочной документации</t>
  </si>
  <si>
    <t>Мероприятие 3 Закупка работ, услуг, материально-технических средств для общехозяйст-венных нужд.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</si>
  <si>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</si>
  <si>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</si>
  <si>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улиц.
</t>
  </si>
  <si>
    <t xml:space="preserve">Мероприятие 1.
Разработка концепции архитектурно-художественного освещения города (АХО) 
</t>
  </si>
  <si>
    <t xml:space="preserve">Мероприятие 2.
Разработка концепции архитектурно-художественного облика улиц
</t>
  </si>
  <si>
    <t>Подпрограмма 1. "Энергосбережение и повышение энергетической эффективности в организациях и учреждениях бюджетной сферы на 2015- 2020 годы"</t>
  </si>
  <si>
    <t xml:space="preserve">Задача 1 "Снижение удельного суммарного расхода энергетических ресурсов на снабжение органов местного самоуправления и муниципальных учреждений"
</t>
  </si>
  <si>
    <t>Основное мероприятие 1 "Снижение энергопотребления в организациях и учреждениях бюджетной сферы"</t>
  </si>
  <si>
    <t>Установка приборов 
учета энергетических
ресурсов с автоматическим регулированием по параметрам наружного воздуха</t>
  </si>
  <si>
    <t xml:space="preserve">Внедрение  энергосберегающего освещения (замена ламп накаливания на энергосберегающие в местах общего пользования  и установка датчиков движения)
</t>
  </si>
  <si>
    <t>Снижение тепловых потерь через ограждающие конструкции</t>
  </si>
  <si>
    <t>Подпрограмма 2. "Энергосбережение и повышение энергетической эффективности в жилищном фонде на 2015- 2020 годы"</t>
  </si>
  <si>
    <t xml:space="preserve">Задача 1 "Снижение удельного суммарного расхода энергетических ресурсов в многоквартирных домах"
</t>
  </si>
  <si>
    <t>Основное мероприятие 1 "Снижение энергопотребления в жилищном фонде"</t>
  </si>
  <si>
    <t>Внедрение  энергосбе-регающего освещения (замена ламп накаливания на энергосберегающие в местах общего пользования  и установка датчиков движения</t>
  </si>
  <si>
    <t xml:space="preserve">Снижение тепловых потерь через ограждающие конструкции
</t>
  </si>
  <si>
    <t>Подпрограмма 3 «Энергосбережение и повышение энергетической эффективности в ресурсоснабжающих организациях на 2015- 2020 годы»</t>
  </si>
  <si>
    <t xml:space="preserve">Задача 1 "Снижение удельного расход ЭЭ, используемой при передаче ТЭ в системах теплоснабжения"
</t>
  </si>
  <si>
    <t>Основное мероприятие 1 "Снижение энергопотребления в ресурсоснабжающих организациях"</t>
  </si>
  <si>
    <t>Сокращение неучтенных расходов воды, потерь тепловой энергии через тепловую изоляцию и с утечкой  теплоносителя, потерь электрической энергии при ее передаче</t>
  </si>
  <si>
    <t xml:space="preserve">Внедрение приборного учета энергетических ресурсов
</t>
  </si>
  <si>
    <t xml:space="preserve">Сокращение собственных нужд при производстве эергетических ресурсов
</t>
  </si>
  <si>
    <t>Сокращение потребления электрической энергии и  природного газа на производство энергетических ресурсов</t>
  </si>
  <si>
    <t>Подпрограмма 4 "Энергосбережение в системе уличного освещения на 2015- 2020 годы"</t>
  </si>
  <si>
    <t>Задача 2 "Увеличение доли освещенных улиц, проездов, набережных, площадей"</t>
  </si>
  <si>
    <t>Основное мероприятие 1 "Обеспечение бесперебойного освещения улиц г.о. Домодедово"</t>
  </si>
  <si>
    <t>Отпуск электроэнергии</t>
  </si>
  <si>
    <t>Содержание и ремонт сетей электроснабжения</t>
  </si>
  <si>
    <t>Подпрограмма 5 «Проведение энергоаудита в жилищном фонде на 2015- 2020 годы»</t>
  </si>
  <si>
    <t>Задача 1 "Поддержание доли муниципальных учреждений, в отношении которых проведено обязательное энергетическое обследование"</t>
  </si>
  <si>
    <t>Основное мероприятие 1 "Выявление энергетических потерь в жилищном фонде"</t>
  </si>
  <si>
    <t>Проведение энергетических обследований</t>
  </si>
  <si>
    <t>Подпрограмма 6 «Создание городской системы контроля потребленных энергетических ресурсов на 2015- 2020 годы»</t>
  </si>
  <si>
    <t xml:space="preserve">Задача 1 "Внедрение системы автоматизированного снятия показаний приборов учета энергетических ресурсов в бюджетных учреждениях (количество бюджетных учреждений)"
</t>
  </si>
  <si>
    <t>Основное мероприятие 1 "Автоматизация снятия показаний приборов учета энергетических ресурсов в бюджетных учреждениях"</t>
  </si>
  <si>
    <t>Установка информационной системы</t>
  </si>
  <si>
    <t>Подпрограмма 7 «Популяризация энергосбережения на 2015- 2020 годы»</t>
  </si>
  <si>
    <t xml:space="preserve">Задача 1 "Обеспечение доступа граждан к необходимой информации в сфере энергоэффективности"
</t>
  </si>
  <si>
    <t>Основное мероприятие 1 "Обеспечение информационной поддержки общественности по вопросу энергосбережения"</t>
  </si>
  <si>
    <t>Взаимодействие со средствами массовой информации в целях освещения хода реализации программы</t>
  </si>
  <si>
    <t>Организация и проведение научнопрактических конференций, семинаров, круглых столов по вопросам энергосбережения и энергетической эффективности</t>
  </si>
  <si>
    <t>Обучение по образовательным программам в области энергосбережения и повышения энергетической эффективности</t>
  </si>
  <si>
    <t>«Повышение энергетической  эффективности городского округа Домодедово на 2015- 2020 годы»</t>
  </si>
  <si>
    <t>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2014-2018 годы»</t>
  </si>
  <si>
    <t xml:space="preserve">                                                                                                                                 </t>
  </si>
  <si>
    <t xml:space="preserve"> "Развитие образования и воспитания в городском округе Домодедово  на 2015-2019 годы"       </t>
  </si>
  <si>
    <t>1. Мероприятия муниципальной программы «Культура городского округа Домодедово на 2014-2018 годы»</t>
  </si>
  <si>
    <t>Итого по подпрограмме</t>
  </si>
  <si>
    <t>Мероприятие 1.Ремонт лестницы на 2-й этаж в СДК "Русь"</t>
  </si>
  <si>
    <t>Мероприятие 2. Ремонт кровли  СДК "Русь"</t>
  </si>
  <si>
    <t>Мероприятие 3. Ремонт отмостки  СДК "Русь"</t>
  </si>
  <si>
    <t>Мероприятие 4.  Ремонт крыльца  СДК "Русь"</t>
  </si>
  <si>
    <t>Мероприятие 5. Ремонт фасада  СДК "Русь"</t>
  </si>
  <si>
    <t>Итого по мероприятиям</t>
  </si>
  <si>
    <r>
      <t xml:space="preserve">Основное мероприятие №1 подпрограммы 1          </t>
    </r>
    <r>
      <rPr>
        <sz val="9"/>
        <rFont val="Times New Roman"/>
        <family val="1"/>
        <charset val="204"/>
      </rPr>
      <t>Оказание единовременной мат. помощи отдельным категориям граждан к памятным датам</t>
    </r>
  </si>
  <si>
    <r>
      <rPr>
        <b/>
        <sz val="9"/>
        <rFont val="Times New Roman"/>
        <family val="1"/>
        <charset val="204"/>
      </rPr>
      <t xml:space="preserve">Мероприятие 1                                  </t>
    </r>
    <r>
      <rPr>
        <sz val="9"/>
        <rFont val="Times New Roman"/>
        <family val="1"/>
        <charset val="204"/>
      </rPr>
      <t>Единовременная мат.помощь гражданам, пострадавшим от радиационных воздействий</t>
    </r>
  </si>
  <si>
    <r>
      <rPr>
        <b/>
        <sz val="9"/>
        <rFont val="Times New Roman"/>
        <family val="1"/>
        <charset val="204"/>
      </rPr>
      <t xml:space="preserve">Мероприятие  2      </t>
    </r>
    <r>
      <rPr>
        <sz val="9"/>
        <rFont val="Times New Roman"/>
        <family val="1"/>
        <charset val="204"/>
      </rPr>
      <t xml:space="preserve">                                                 Единовременная мат.помощь  бывшим несовершеннолетним узникам концлагерей</t>
    </r>
  </si>
  <si>
    <r>
      <rPr>
        <b/>
        <sz val="9"/>
        <rFont val="Times New Roman"/>
        <family val="1"/>
        <charset val="204"/>
      </rPr>
      <t xml:space="preserve">Мероприятие  3                                                     </t>
    </r>
    <r>
      <rPr>
        <sz val="9"/>
        <rFont val="Times New Roman"/>
        <family val="1"/>
        <charset val="204"/>
      </rPr>
      <t>Единовременная мат.помощь гражданам, пострадавшим от политических репрессий</t>
    </r>
  </si>
  <si>
    <r>
      <rPr>
        <b/>
        <sz val="9"/>
        <rFont val="Times New Roman"/>
        <family val="1"/>
        <charset val="204"/>
      </rPr>
      <t xml:space="preserve">Мероприятие  4                                     </t>
    </r>
    <r>
      <rPr>
        <sz val="9"/>
        <rFont val="Times New Roman"/>
        <family val="1"/>
        <charset val="204"/>
      </rPr>
      <t>Единовременная мат.помощь участникам Курской битвы, включая вдов</t>
    </r>
  </si>
  <si>
    <r>
      <rPr>
        <b/>
        <sz val="9"/>
        <rFont val="Times New Roman"/>
        <family val="1"/>
        <charset val="204"/>
      </rPr>
      <t xml:space="preserve">Мероприятие 5                                          </t>
    </r>
    <r>
      <rPr>
        <sz val="9"/>
        <rFont val="Times New Roman"/>
        <family val="1"/>
        <charset val="204"/>
      </rPr>
      <t>Единовременная мат.помощь участникам обороны Москвы, включая вдов</t>
    </r>
  </si>
  <si>
    <r>
      <rPr>
        <b/>
        <sz val="9"/>
        <rFont val="Times New Roman"/>
        <family val="1"/>
        <charset val="204"/>
      </rPr>
      <t xml:space="preserve">Мероприятие 6                        </t>
    </r>
    <r>
      <rPr>
        <sz val="9"/>
        <rFont val="Times New Roman"/>
        <family val="1"/>
        <charset val="204"/>
      </rPr>
      <t>Единовременная материальная помощь участникам обороны Ленинграда</t>
    </r>
  </si>
  <si>
    <r>
      <rPr>
        <b/>
        <sz val="9"/>
        <rFont val="Times New Roman"/>
        <family val="1"/>
        <charset val="204"/>
      </rPr>
      <t xml:space="preserve">Меропирятие  7                                              </t>
    </r>
    <r>
      <rPr>
        <sz val="9"/>
        <rFont val="Times New Roman"/>
        <family val="1"/>
        <charset val="204"/>
      </rPr>
      <t>Единовременная мат.помощь участникам Сталинградской битвы</t>
    </r>
  </si>
  <si>
    <r>
      <rPr>
        <b/>
        <sz val="9"/>
        <rFont val="Times New Roman"/>
        <family val="1"/>
        <charset val="204"/>
      </rPr>
      <t xml:space="preserve">Мероприятие  8             </t>
    </r>
    <r>
      <rPr>
        <sz val="9"/>
        <rFont val="Times New Roman"/>
        <family val="1"/>
        <charset val="204"/>
      </rPr>
      <t>Единовременная мат.помощь участникам ВОВ к Дню Победы, включая вдов</t>
    </r>
  </si>
  <si>
    <r>
      <rPr>
        <b/>
        <sz val="9"/>
        <rFont val="Times New Roman"/>
        <family val="1"/>
        <charset val="204"/>
      </rPr>
      <t xml:space="preserve">Мероприятие   9                         </t>
    </r>
    <r>
      <rPr>
        <sz val="9"/>
        <rFont val="Times New Roman"/>
        <family val="1"/>
        <charset val="204"/>
      </rPr>
      <t>Единовременная мат.помощь семьям погибших участников Афганских событий и локальных войн</t>
    </r>
  </si>
  <si>
    <r>
      <t xml:space="preserve">Основное мероприятие №2 подпрограммы 1         </t>
    </r>
    <r>
      <rPr>
        <sz val="9"/>
        <rFont val="Times New Roman"/>
        <family val="1"/>
        <charset val="204"/>
      </rPr>
      <t>Оказание единовременной мат. помощи ветеранам и другим категориям граждан</t>
    </r>
  </si>
  <si>
    <r>
      <rPr>
        <b/>
        <sz val="9"/>
        <rFont val="Times New Roman"/>
        <family val="1"/>
        <charset val="204"/>
      </rPr>
      <t xml:space="preserve">Мероприятие  1                  </t>
    </r>
    <r>
      <rPr>
        <sz val="9"/>
        <rFont val="Times New Roman"/>
        <family val="1"/>
        <charset val="204"/>
      </rPr>
      <t>Выплата единовременной материальной помощии нвалидам всех категорий в рамках проведения Дня инвалида</t>
    </r>
  </si>
  <si>
    <r>
      <rPr>
        <b/>
        <sz val="9"/>
        <rFont val="Times New Roman"/>
        <family val="1"/>
        <charset val="204"/>
      </rPr>
      <t xml:space="preserve">Мероприятие  2                       </t>
    </r>
    <r>
      <rPr>
        <sz val="9"/>
        <rFont val="Times New Roman"/>
        <family val="1"/>
        <charset val="204"/>
      </rPr>
      <t>Проведение подписки на периодические издания инвалидам и семьям с детьми-инвалидами, состоящими на учете  в ДУСЗН, малоимущим, одиноко проживающим гражданам, имеющим место жительства в городском округе</t>
    </r>
  </si>
  <si>
    <r>
      <rPr>
        <b/>
        <sz val="9"/>
        <rFont val="Times New Roman"/>
        <family val="1"/>
        <charset val="204"/>
      </rPr>
      <t xml:space="preserve">Мероприятие   3                                      </t>
    </r>
    <r>
      <rPr>
        <sz val="9"/>
        <rFont val="Times New Roman"/>
        <family val="1"/>
        <charset val="204"/>
      </rPr>
      <t>Выплата единовременной материальной помощи малоимущим гражданам и обеспечение ежемесячных доплат к пенсии бывшим руководителям исполнительного комитета Домодедовского городского Совета и Домодедовского комитета КПСС</t>
    </r>
  </si>
  <si>
    <r>
      <rPr>
        <b/>
        <sz val="9"/>
        <rFont val="Times New Roman"/>
        <family val="1"/>
        <charset val="204"/>
      </rPr>
      <t xml:space="preserve">Мероприятие   4                     </t>
    </r>
    <r>
      <rPr>
        <sz val="9"/>
        <rFont val="Times New Roman"/>
        <family val="1"/>
        <charset val="204"/>
      </rPr>
      <t>Выплата единовременной материальной помощи гражданам, находящимся в трудной жизненной ситуации</t>
    </r>
  </si>
  <si>
    <r>
      <rPr>
        <b/>
        <sz val="9"/>
        <rFont val="Times New Roman"/>
        <family val="1"/>
        <charset val="204"/>
      </rPr>
      <t xml:space="preserve">Мероприятие   5                                  </t>
    </r>
    <r>
      <rPr>
        <sz val="9"/>
        <rFont val="Times New Roman"/>
        <family val="1"/>
        <charset val="204"/>
      </rPr>
      <t>Единовременная материальная помощь по медицинским показаниям</t>
    </r>
  </si>
  <si>
    <r>
      <rPr>
        <b/>
        <sz val="9"/>
        <rFont val="Times New Roman"/>
        <family val="1"/>
        <charset val="204"/>
      </rPr>
      <t xml:space="preserve">Мероприятие    6                       </t>
    </r>
    <r>
      <rPr>
        <sz val="9"/>
        <rFont val="Times New Roman"/>
        <family val="1"/>
        <charset val="204"/>
      </rPr>
      <t>Организация горячего питания граждан пожилого возраста, инвалидов и других категорий граждан</t>
    </r>
  </si>
  <si>
    <r>
      <rPr>
        <b/>
        <sz val="9"/>
        <rFont val="Times New Roman"/>
        <family val="1"/>
        <charset val="204"/>
      </rPr>
      <t xml:space="preserve">Мероприятие   7                     </t>
    </r>
    <r>
      <rPr>
        <sz val="9"/>
        <rFont val="Times New Roman"/>
        <family val="1"/>
        <charset val="204"/>
      </rPr>
      <t>Выплаты льготной категории граждан по капитальному ремонту жилищного фонда</t>
    </r>
  </si>
  <si>
    <r>
      <t xml:space="preserve">Мероприятие  8                      </t>
    </r>
    <r>
      <rPr>
        <sz val="9"/>
        <rFont val="Times New Roman"/>
        <family val="1"/>
        <charset val="204"/>
      </rPr>
      <t xml:space="preserve">Оказание единовременной материальной помощи серебряному призеру XI Зимних паралимпийских игр в г.Сочи капитану сборной России по следж-хоккею                 </t>
    </r>
  </si>
  <si>
    <r>
      <t xml:space="preserve">Основное мероприятие №3 подпрограммы 1 </t>
    </r>
    <r>
      <rPr>
        <sz val="9"/>
        <rFont val="Times New Roman"/>
        <family val="1"/>
        <charset val="204"/>
      </rPr>
      <t>Обеспечение ежемесячных доплат к пенсии муниципальным служащим и почетным гражданам городского округа Домодедово</t>
    </r>
  </si>
  <si>
    <r>
      <t xml:space="preserve">Основное мероприятие №4 подпрограммы 1 </t>
    </r>
    <r>
      <rPr>
        <sz val="9"/>
        <rFont val="Times New Roman"/>
        <family val="1"/>
        <charset val="204"/>
      </rPr>
      <t>Предоставление мер социальной поддержки и субсидий по оплате жилого помещения и коммунальных услуг гражданам имеющим место жительства в городском округе Домодедово</t>
    </r>
  </si>
  <si>
    <r>
      <rPr>
        <b/>
        <sz val="9"/>
        <rFont val="Times New Roman"/>
        <family val="1"/>
        <charset val="204"/>
      </rPr>
      <t xml:space="preserve">Мероприятие  1                       </t>
    </r>
    <r>
      <rPr>
        <sz val="9"/>
        <rFont val="Times New Roman"/>
        <family val="1"/>
        <charset val="204"/>
      </rPr>
      <t>Субсидии на оплату жилищно-коммунальных услуг для семей, состоящих только из пенсионеров и не имеющих право на получение мер социальной поддержки и малоимущим семьям, оказавшимся в трудной жизненной ситуации</t>
    </r>
  </si>
  <si>
    <r>
      <rPr>
        <b/>
        <sz val="9"/>
        <rFont val="Times New Roman"/>
        <family val="1"/>
        <charset val="204"/>
      </rPr>
      <t xml:space="preserve">Мероприятие  2                                </t>
    </r>
    <r>
      <rPr>
        <sz val="9"/>
        <rFont val="Times New Roman"/>
        <family val="1"/>
        <charset val="204"/>
      </rPr>
      <t>Компенсация на оплату жилищно-коммунальных услуг отдельным категориям граждан</t>
    </r>
  </si>
  <si>
    <r>
      <rPr>
        <b/>
        <sz val="9"/>
        <rFont val="Times New Roman"/>
        <family val="1"/>
        <charset val="204"/>
      </rPr>
      <t xml:space="preserve">Мероприятие  3                  </t>
    </r>
    <r>
      <rPr>
        <sz val="9"/>
        <rFont val="Times New Roman"/>
        <family val="1"/>
        <charset val="204"/>
      </rPr>
      <t>Субсидии на оплату жилья  и коммунальных услуг</t>
    </r>
  </si>
  <si>
    <r>
      <rPr>
        <b/>
        <sz val="9"/>
        <rFont val="Times New Roman"/>
        <family val="1"/>
        <charset val="204"/>
      </rPr>
      <t xml:space="preserve">Основное мероприятие № 1                   </t>
    </r>
    <r>
      <rPr>
        <sz val="9"/>
        <rFont val="Times New Roman"/>
        <family val="1"/>
        <charset val="204"/>
      </rPr>
      <t>Меры социальной поддержки по зубопротезированию отдельным категориям граждан</t>
    </r>
  </si>
  <si>
    <r>
      <t xml:space="preserve">Основное мероприятие №1 подпрограммы 2         </t>
    </r>
    <r>
      <rPr>
        <sz val="9"/>
        <rFont val="Times New Roman"/>
        <family val="1"/>
        <charset val="204"/>
      </rPr>
      <t>Создание</t>
    </r>
    <r>
      <rPr>
        <b/>
        <sz val="9"/>
        <rFont val="Times New Roman"/>
        <family val="1"/>
        <charset val="204"/>
      </rPr>
      <t xml:space="preserve"> б</t>
    </r>
    <r>
      <rPr>
        <sz val="9"/>
        <rFont val="Times New Roman"/>
        <family val="1"/>
        <charset val="204"/>
      </rPr>
      <t>езбарьерной среды в городском округе Домодедово</t>
    </r>
  </si>
  <si>
    <r>
      <rPr>
        <b/>
        <sz val="9"/>
        <rFont val="Times New Roman"/>
        <family val="1"/>
        <charset val="204"/>
      </rPr>
      <t xml:space="preserve">Мероприятие  1  </t>
    </r>
    <r>
      <rPr>
        <sz val="9"/>
        <rFont val="Times New Roman"/>
        <family val="1"/>
        <charset val="204"/>
      </rPr>
      <t xml:space="preserve">  Приобретение технических средств реабилитации</t>
    </r>
  </si>
  <si>
    <r>
      <rPr>
        <b/>
        <sz val="9"/>
        <rFont val="Times New Roman"/>
        <family val="1"/>
        <charset val="204"/>
      </rPr>
      <t xml:space="preserve">Мероприятие  2                </t>
    </r>
    <r>
      <rPr>
        <sz val="9"/>
        <rFont val="Times New Roman"/>
        <family val="1"/>
        <charset val="204"/>
      </rPr>
      <t>Приобретение специализированных столов стульев удобных для занятий. приема пищи, игр -стол кресло X-PANDA</t>
    </r>
  </si>
  <si>
    <r>
      <rPr>
        <b/>
        <sz val="9"/>
        <rFont val="Times New Roman"/>
        <family val="1"/>
        <charset val="204"/>
      </rPr>
      <t xml:space="preserve">Мероприятие 3      </t>
    </r>
    <r>
      <rPr>
        <sz val="9"/>
        <rFont val="Times New Roman"/>
        <family val="1"/>
        <charset val="204"/>
      </rPr>
      <t xml:space="preserve">           Создание безбарьерной среды в муниципальных учреждениях городского округа Домодедово</t>
    </r>
  </si>
  <si>
    <r>
      <t xml:space="preserve">Основное мероприятие 1 подпрограммы 2 </t>
    </r>
    <r>
      <rPr>
        <sz val="9"/>
        <rFont val="Times New Roman"/>
        <family val="1"/>
        <charset val="204"/>
      </rPr>
      <t>Приобретение специализированного оборудования для инвалидов</t>
    </r>
  </si>
  <si>
    <r>
      <rPr>
        <b/>
        <sz val="9"/>
        <rFont val="Times New Roman"/>
        <family val="1"/>
        <charset val="204"/>
      </rPr>
      <t>Мероприятие   1</t>
    </r>
    <r>
      <rPr>
        <sz val="9"/>
        <rFont val="Times New Roman"/>
        <family val="1"/>
        <charset val="204"/>
      </rPr>
      <t xml:space="preserve">   Приобретение специализированных велосипедов для детей-инвалидов для преодаления препятствий в общении с обычными детьми</t>
    </r>
  </si>
  <si>
    <r>
      <rPr>
        <b/>
        <sz val="9"/>
        <rFont val="Times New Roman"/>
        <family val="1"/>
        <charset val="204"/>
      </rPr>
      <t xml:space="preserve">Мероприятие   2   </t>
    </r>
    <r>
      <rPr>
        <sz val="9"/>
        <rFont val="Times New Roman"/>
        <family val="1"/>
        <charset val="204"/>
      </rPr>
      <t>Приобретение тренажера -вертикализатора</t>
    </r>
  </si>
  <si>
    <r>
      <rPr>
        <b/>
        <sz val="9"/>
        <rFont val="Times New Roman"/>
        <family val="1"/>
        <charset val="204"/>
      </rPr>
      <t xml:space="preserve">Основное мероприятие №1                        </t>
    </r>
    <r>
      <rPr>
        <sz val="9"/>
        <rFont val="Times New Roman"/>
        <family val="1"/>
        <charset val="204"/>
      </rPr>
      <t>Материальная помощь некоторым категориям работников медицинских учреждений городского округа Домодедово</t>
    </r>
  </si>
  <si>
    <r>
      <rPr>
        <b/>
        <sz val="9"/>
        <rFont val="Times New Roman"/>
        <family val="1"/>
        <charset val="204"/>
      </rPr>
      <t xml:space="preserve">Основное мероприятие № 1                 </t>
    </r>
    <r>
      <rPr>
        <sz val="9"/>
        <rFont val="Times New Roman"/>
        <family val="1"/>
        <charset val="204"/>
      </rPr>
      <t>Обеспечение полноценным питанием беременных женщин, кормящих матерей и детей в возрасте до трех лет.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</si>
  <si>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     Подготовка и проведение комплексных тактико-специальных учений с нештатными аварийно-спасательными формированиями объектов экономики городского округа </t>
    </r>
  </si>
  <si>
    <r>
      <rPr>
        <b/>
        <sz val="9"/>
        <rFont val="Times New Roman"/>
        <family val="1"/>
        <charset val="204"/>
      </rPr>
      <t>Мероприятие 2</t>
    </r>
    <r>
      <rPr>
        <sz val="9"/>
        <rFont val="Times New Roman"/>
        <family val="1"/>
        <charset val="204"/>
      </rPr>
      <t xml:space="preserve">
Подготовка и проведение муниципального этапа всероссийских соревнований школьников «Школа безопасности» и соревнований санитарных постов и постов РХН общеобразовательных учреждений</t>
    </r>
  </si>
  <si>
    <r>
      <t xml:space="preserve">Мероприятие 3                               </t>
    </r>
    <r>
      <rPr>
        <sz val="9"/>
        <rFont val="Times New Roman"/>
        <family val="1"/>
        <charset val="204"/>
      </rPr>
      <t>Обеспечение безопасности населения на водных объектах</t>
    </r>
  </si>
  <si>
    <r>
      <rPr>
        <b/>
        <sz val="9"/>
        <rFont val="Times New Roman"/>
        <family val="1"/>
        <charset val="204"/>
      </rPr>
      <t>Мероприятие 4</t>
    </r>
    <r>
      <rPr>
        <sz val="9"/>
        <rFont val="Times New Roman"/>
        <family val="1"/>
        <charset val="204"/>
      </rPr>
      <t xml:space="preserve">                                              Увеличение объмов накопления материальных ресурсов для ликвидации чрезвычайных ситуаций</t>
    </r>
  </si>
  <si>
    <r>
      <rPr>
        <b/>
        <sz val="9"/>
        <rFont val="Times New Roman"/>
        <family val="1"/>
        <charset val="204"/>
      </rPr>
      <t xml:space="preserve">Мероприятие 5                                              </t>
    </r>
    <r>
      <rPr>
        <sz val="9"/>
        <rFont val="Times New Roman"/>
        <family val="1"/>
        <charset val="204"/>
      </rPr>
      <t>Предупреждение и ликвидация чрезвычайных ситуаций</t>
    </r>
  </si>
  <si>
    <r>
      <t xml:space="preserve">Мероприятие 6                          </t>
    </r>
    <r>
      <rPr>
        <sz val="9"/>
        <rFont val="Times New Roman"/>
        <family val="1"/>
        <charset val="204"/>
      </rPr>
      <t>Разработка паспорта муниципального образования Городской округ Домодедово Московской области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</si>
  <si>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     Создание, развитие, совершенствование и эксплуатация комплексной системы экстренного оповещения населения городского округа  об угрозе возникновения или возникновении чрезвычайной ситуации.</t>
    </r>
  </si>
  <si>
    <r>
      <rPr>
        <b/>
        <sz val="9"/>
        <rFont val="Times New Roman"/>
        <family val="1"/>
        <charset val="204"/>
      </rPr>
      <t>Мероприятие 2</t>
    </r>
    <r>
      <rPr>
        <sz val="9"/>
        <rFont val="Times New Roman"/>
        <family val="1"/>
        <charset val="204"/>
      </rPr>
      <t xml:space="preserve">
Развитие и оснащение "Системы 112" </t>
    </r>
  </si>
  <si>
    <r>
      <rPr>
        <b/>
        <sz val="9"/>
        <rFont val="Times New Roman"/>
        <family val="1"/>
        <charset val="204"/>
      </rPr>
      <t>Основное мероприятие 1</t>
    </r>
    <r>
      <rPr>
        <sz val="9"/>
        <rFont val="Times New Roman"/>
        <family val="1"/>
        <charset val="204"/>
      </rPr>
      <t xml:space="preserve">                  Создание системы технологического обеспечения региональной общественной безопасности и оперативного управления "Безопасный регион"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</si>
  <si>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    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</t>
    </r>
  </si>
  <si>
    <r>
      <rPr>
        <b/>
        <sz val="9"/>
        <rFont val="Times New Roman"/>
        <family val="1"/>
        <charset val="204"/>
      </rPr>
      <t xml:space="preserve">Мероприятие  2 </t>
    </r>
    <r>
      <rPr>
        <sz val="9"/>
        <rFont val="Times New Roman"/>
        <family val="1"/>
        <charset val="204"/>
      </rPr>
      <t xml:space="preserve">                                                                    Поставка оборудования, выполнение работ  по расширению и обслуживанию аппаратно-программного комплекса (АПК)  «Безопасный город»</t>
    </r>
  </si>
  <si>
    <r>
      <rPr>
        <b/>
        <sz val="9"/>
        <rFont val="Times New Roman"/>
        <family val="1"/>
        <charset val="204"/>
      </rPr>
      <t xml:space="preserve">Мероприятие 3 </t>
    </r>
    <r>
      <rPr>
        <sz val="9"/>
        <rFont val="Times New Roman"/>
        <family val="1"/>
        <charset val="204"/>
      </rPr>
      <t xml:space="preserve">                                                                    Эксплуатационно – техническое обслуживание  и текущий ремонт АПК «Безопасный город»</t>
    </r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</si>
  <si>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 xml:space="preserve"> 1                   "Проведение мероприятий по приобретению средств материально-технического обеспечения                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</si>
  <si>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     Приобретение тестов ИХА-6 – Мульти - Фактор для круглосуточного медицинского освидетельствования</t>
    </r>
  </si>
  <si>
    <r>
      <rPr>
        <b/>
        <sz val="9"/>
        <rFont val="Times New Roman"/>
        <family val="1"/>
        <charset val="204"/>
      </rPr>
      <t xml:space="preserve">Мероприятие 2 </t>
    </r>
    <r>
      <rPr>
        <sz val="9"/>
        <rFont val="Times New Roman"/>
        <family val="1"/>
        <charset val="204"/>
      </rPr>
      <t xml:space="preserve">                                                                    Изготовление, размещение и распространение рекламной продукции по профилактике преступлений и правонарушений среди подростков и молодежи</t>
    </r>
  </si>
  <si>
    <r>
      <rPr>
        <b/>
        <sz val="9"/>
        <rFont val="Times New Roman"/>
        <family val="1"/>
        <charset val="204"/>
      </rPr>
      <t>Основное мероприятие 1</t>
    </r>
    <r>
      <rPr>
        <sz val="9"/>
        <rFont val="Times New Roman"/>
        <family val="1"/>
        <charset val="204"/>
      </rPr>
      <t xml:space="preserve"> "Проведение мероприятий по приобретению средств материально-технического обеспечения"   </t>
    </r>
  </si>
  <si>
    <r>
      <rPr>
        <b/>
        <sz val="9"/>
        <rFont val="Times New Roman"/>
        <family val="1"/>
        <charset val="204"/>
      </rPr>
      <t xml:space="preserve">Мероприятие 1                    </t>
    </r>
    <r>
      <rPr>
        <sz val="9"/>
        <rFont val="Times New Roman"/>
        <family val="1"/>
        <charset val="204"/>
      </rPr>
      <t xml:space="preserve"> Приобретение арочных стационарных металлодетекторов                                                                   </t>
    </r>
  </si>
  <si>
    <r>
      <rPr>
        <b/>
        <sz val="9"/>
        <rFont val="Times New Roman"/>
        <family val="1"/>
        <charset val="204"/>
      </rPr>
      <t xml:space="preserve">Мероприятие 2 </t>
    </r>
    <r>
      <rPr>
        <sz val="9"/>
        <rFont val="Times New Roman"/>
        <family val="1"/>
        <charset val="204"/>
      </rPr>
      <t xml:space="preserve">                                                                    Обеспечение членов функиональных групп АТК средствами радиосвязи</t>
    </r>
  </si>
  <si>
    <r>
      <rPr>
        <b/>
        <sz val="9"/>
        <rFont val="Times New Roman"/>
        <family val="1"/>
        <charset val="204"/>
      </rPr>
      <t xml:space="preserve">Мероприятие 3 </t>
    </r>
    <r>
      <rPr>
        <sz val="9"/>
        <rFont val="Times New Roman"/>
        <family val="1"/>
        <charset val="204"/>
      </rPr>
      <t xml:space="preserve">                                                                    Приобретение пункта экстренной аудио-видео связи "Гражданин-Полиция" и его установка в местах с массовым пребыванием людей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</si>
  <si>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     Денежное поощрение народных дружинников, активно участвующих в охране общественного порядка и материально-техническое обеспечение их деятельности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</si>
  <si>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                                                              Изготовление агитационных материалов направленных на предотвращение экстремизма</t>
    </r>
  </si>
  <si>
    <r>
      <rPr>
        <b/>
        <sz val="9"/>
        <rFont val="Times New Roman"/>
        <family val="1"/>
        <charset val="204"/>
      </rPr>
      <t xml:space="preserve">Мероприятие 1 </t>
    </r>
    <r>
      <rPr>
        <sz val="9"/>
        <rFont val="Times New Roman"/>
        <family val="1"/>
        <charset val="204"/>
      </rPr>
      <t xml:space="preserve"> Изготовление плакатов, других агитационных материалов антинаркотического содержания</t>
    </r>
  </si>
  <si>
    <r>
      <t xml:space="preserve">Мероприятие 4.  </t>
    </r>
    <r>
      <rPr>
        <sz val="9"/>
        <color indexed="8"/>
        <rFont val="Times New Roman"/>
        <family val="1"/>
        <charset val="204"/>
      </rPr>
      <t>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граждан, находящихся на социальном обслуживании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</si>
  <si>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>Оказание помощи субъектам малого и среднего предпринимательства, осуществляющим капитальный ремонт арендуемого помещения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</si>
  <si>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Предоставление объектов имущества, находящихся в муниципальной собственности в аренду на долгосрочной основе (по льготным коэффициентам деятельности)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  </r>
  </si>
  <si>
    <r>
      <t xml:space="preserve">Мероприятие 3. </t>
    </r>
    <r>
      <rPr>
        <sz val="9"/>
        <color indexed="8"/>
        <rFont val="Times New Roman"/>
        <family val="1"/>
        <charset val="204"/>
      </rPr>
      <t>Формирование земельных участков с целью проведения торгов на предоставление в аренду под строительство, размещение объекта недвижимости (кроме жилищного)</t>
    </r>
  </si>
  <si>
    <r>
      <t>Мероприятие 4</t>
    </r>
    <r>
      <rPr>
        <sz val="9"/>
        <color indexed="8"/>
        <rFont val="Times New Roman"/>
        <family val="1"/>
        <charset val="204"/>
      </rPr>
      <t>. Организация участия субъектов малого предпринимательства в качестве поставщиков (исполнителей, подрядчиков) в целях размещения заказов на поставки товаров, выполнение работ, оказание услуг для муниципальных нужд</t>
    </r>
  </si>
  <si>
    <r>
      <t>Мероприятие 1.</t>
    </r>
    <r>
      <rPr>
        <sz val="9"/>
        <color indexed="8"/>
        <rFont val="Times New Roman"/>
        <family val="1"/>
        <charset val="204"/>
      </rPr>
      <t xml:space="preserve"> Проведение форумов, семинаров, круглых столов , связанных с реализацией мер, направленных на формирование положительного образа предпринимателя, популяризацию роли предпринимательства 
</t>
    </r>
  </si>
  <si>
    <r>
      <t xml:space="preserve">Мероприятие 2.   </t>
    </r>
    <r>
      <rPr>
        <sz val="9"/>
        <color indexed="8"/>
        <rFont val="Times New Roman"/>
        <family val="1"/>
        <charset val="204"/>
      </rPr>
      <t xml:space="preserve">Размещение информации о поддержке и развитии малого и среднего предпринимательства </t>
    </r>
  </si>
  <si>
    <r>
      <t xml:space="preserve">Мероприятие 3.  </t>
    </r>
    <r>
      <rPr>
        <sz val="9"/>
        <color indexed="8"/>
        <rFont val="Times New Roman"/>
        <family val="1"/>
        <charset val="204"/>
      </rPr>
      <t>Обеспечение условий для создания и развития организаций, образующих инфраструктуру поддержки субъектов малого и среднего предпринимательства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</si>
  <si>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Организация временного трудоустройства несовершеннолетних граждан в возрасте от 14 до 18 лет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</si>
  <si>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Организация оплачиваемых общественных работ</t>
    </r>
  </si>
  <si>
    <r>
      <t xml:space="preserve">Мероприятие 3.  </t>
    </r>
    <r>
      <rPr>
        <sz val="9"/>
        <color indexed="8"/>
        <rFont val="Times New Roman"/>
        <family val="1"/>
        <charset val="204"/>
      </rPr>
      <t>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образования, ищущих работу впервые</t>
    </r>
  </si>
  <si>
    <r>
      <t xml:space="preserve">Мероприятие 4. </t>
    </r>
    <r>
      <rPr>
        <sz val="9"/>
        <color indexed="8"/>
        <rFont val="Times New Roman"/>
        <family val="1"/>
        <charset val="204"/>
      </rPr>
      <t>Организация временного трудоустройства безработных граждан, испытывающих трудности в поиске работы (инвалиды, лица, освобожденные из учреждений, исполняющих наказание в виде лишения свободы, лица предпенсионного возраста (за два года до наступления возраста, дающего право выхода на  трудовую пенсию по старости), граждане, уволенные с военной службы, и члены их семей, одинокие и многодетные родители, воспитывающие несовершеннолетних детей, детей-инвалидов, граждане, подвергшиеся воздействию радиации вследствие Чернобыльской и других радиационных  аварий и катастроф)</t>
    </r>
  </si>
  <si>
    <r>
      <t xml:space="preserve">Мероприятие 1.                                                 </t>
    </r>
    <r>
      <rPr>
        <sz val="9"/>
        <color indexed="8"/>
        <rFont val="Times New Roman"/>
        <family val="1"/>
        <charset val="204"/>
      </rPr>
      <t>Профессиональное обучение безработных граждан</t>
    </r>
  </si>
  <si>
    <r>
      <t xml:space="preserve">Мероприятие 2.                                                 </t>
    </r>
    <r>
      <rPr>
        <sz val="9"/>
        <color indexed="8"/>
        <rFont val="Times New Roman"/>
        <family val="1"/>
        <charset val="204"/>
      </rPr>
      <t>Профессиональная ориентация</t>
    </r>
  </si>
  <si>
    <r>
      <t xml:space="preserve">Мероприятие 3.                                       </t>
    </r>
    <r>
      <rPr>
        <sz val="9"/>
        <color indexed="8"/>
        <rFont val="Times New Roman"/>
        <family val="1"/>
        <charset val="204"/>
      </rPr>
      <t>Профессиональная подготовка, переподготовка и повышение квалификации женщин в период отпуска по уходу за ребенком до достижении возраста 3-х лет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</si>
  <si>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>Оказание содействия самозанятости безработных граждан</t>
    </r>
  </si>
  <si>
    <r>
      <t>Мероприятие 2</t>
    </r>
    <r>
      <rPr>
        <sz val="9"/>
        <color indexed="8"/>
        <rFont val="Times New Roman"/>
        <family val="1"/>
        <charset val="204"/>
      </rPr>
      <t>. Организация  ярмарок вакансий и учебных рабочих мест</t>
    </r>
  </si>
  <si>
    <r>
      <t xml:space="preserve">Мероприятие 3. </t>
    </r>
    <r>
      <rPr>
        <sz val="9"/>
        <color indexed="8"/>
        <rFont val="Times New Roman"/>
        <family val="1"/>
        <charset val="204"/>
      </rPr>
      <t>Организация и проведение мероприятий по повышению престижа труда</t>
    </r>
  </si>
  <si>
    <r>
      <rPr>
        <b/>
        <sz val="9"/>
        <color indexed="8"/>
        <rFont val="Times New Roman"/>
        <family val="1"/>
        <charset val="204"/>
      </rPr>
      <t xml:space="preserve">Мероприятие 1.         </t>
    </r>
    <r>
      <rPr>
        <sz val="9"/>
        <color indexed="8"/>
        <rFont val="Times New Roman"/>
        <family val="1"/>
        <charset val="204"/>
      </rPr>
      <t xml:space="preserve">                                       Дополнительные мероприятия по содействию трудоустройству незанятых инвалидов на оборудованные (оснащенные) для них рабочие места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</si>
  <si>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Увеличение количества проведения конкурентных процедур методом аукциона в электронной форме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</si>
  <si>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 xml:space="preserve">Проведение повторных процедур  </t>
    </r>
    <r>
      <rPr>
        <b/>
        <sz val="9"/>
        <color indexed="8"/>
        <rFont val="Times New Roman"/>
        <family val="1"/>
        <charset val="204"/>
      </rPr>
      <t xml:space="preserve">                  </t>
    </r>
  </si>
  <si>
    <r>
      <t xml:space="preserve">Мероприятие 3.  </t>
    </r>
    <r>
      <rPr>
        <sz val="9"/>
        <color indexed="8"/>
        <rFont val="Times New Roman"/>
        <family val="1"/>
        <charset val="204"/>
      </rPr>
      <t xml:space="preserve">Укрупнение начальной максимальной цены контракта при проведении закупок одноименных товаров, работ, услуг                     </t>
    </r>
  </si>
  <si>
    <r>
      <t xml:space="preserve">Мероприятие 1.  </t>
    </r>
    <r>
      <rPr>
        <sz val="9"/>
        <color indexed="8"/>
        <rFont val="Times New Roman"/>
        <family val="1"/>
        <charset val="204"/>
      </rPr>
      <t xml:space="preserve"> Определение уполномоченного органа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</si>
  <si>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Рассмотрение вопросов содействия развитию конкуренции на заседаниях коллегиального органа</t>
    </r>
  </si>
  <si>
    <r>
      <t xml:space="preserve">Мероприятие3. </t>
    </r>
    <r>
      <rPr>
        <sz val="9"/>
        <color indexed="8"/>
        <rFont val="Times New Roman"/>
        <family val="1"/>
        <charset val="204"/>
      </rPr>
      <t>Утверждение перечня приоритетных и социально значимых рынков</t>
    </r>
  </si>
  <si>
    <r>
      <t xml:space="preserve">Мероприятие 4.                                                 </t>
    </r>
    <r>
      <rPr>
        <sz val="9"/>
        <color indexed="8"/>
        <rFont val="Times New Roman"/>
        <family val="1"/>
        <charset val="204"/>
      </rPr>
      <t>Разработка плана мероприятий («дорожной карты») по развитию конкуренции</t>
    </r>
  </si>
  <si>
    <r>
      <t xml:space="preserve">Мероприятие 5.                                              </t>
    </r>
    <r>
      <rPr>
        <sz val="9"/>
        <color indexed="8"/>
        <rFont val="Times New Roman"/>
        <family val="1"/>
        <charset val="204"/>
      </rPr>
      <t>Проведение мониторинга конкурентной среды</t>
    </r>
  </si>
  <si>
    <r>
      <t xml:space="preserve">Мероприятие 6.    </t>
    </r>
    <r>
      <rPr>
        <sz val="9"/>
        <color indexed="8"/>
        <rFont val="Times New Roman"/>
        <family val="1"/>
        <charset val="204"/>
      </rPr>
      <t>Создание и реализация механизмов общественного контроля за деятельностью субъектов естественных монополий</t>
    </r>
  </si>
  <si>
    <r>
      <t xml:space="preserve">Мероприятие 7.                                                 </t>
    </r>
    <r>
      <rPr>
        <sz val="9"/>
        <color indexed="8"/>
        <rFont val="Times New Roman"/>
        <family val="1"/>
        <charset val="204"/>
      </rPr>
      <t>Повышение уровня информированности субъектов предпринимательской деятельности и потребителей товаров, работ и услуг о состоянии конкурентной среды и деятельности по содействию развитию конкуренции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</si>
  <si>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Проведение презентаций, встреч, оказание информационно-консультационного содействия предприятиям (в т.ч. иностранным организациям), осуществляющим инвестиционную деятельность (планирующим ее осуществление) на территории городского округа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</si>
  <si>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Мониторинг свободных  площадей, земельных участков для  предоставления сведений  инвесторам в целях возможной реализации инвестиционных проектов</t>
    </r>
  </si>
  <si>
    <r>
      <t xml:space="preserve">Мероприятие 3.  </t>
    </r>
    <r>
      <rPr>
        <sz val="9"/>
        <color indexed="8"/>
        <rFont val="Times New Roman"/>
        <family val="1"/>
        <charset val="204"/>
      </rPr>
      <t>Ведение единой автоматизированной информационной системы "Перечень инвестиционных проектов" (далее - ЕАС)</t>
    </r>
  </si>
  <si>
    <r>
      <t xml:space="preserve">Мероприятие 1.  </t>
    </r>
    <r>
      <rPr>
        <sz val="9"/>
        <color indexed="8"/>
        <rFont val="Times New Roman"/>
        <family val="1"/>
        <charset val="204"/>
      </rPr>
      <t>Исследование, выявление и определение конкурентных преимуществ городского округа Домодедово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</si>
  <si>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>Усовершенствование механизма взаимодействия Администрации городского округа, органов государственной власти, территориальных органов федеральных органов исполнительной власти, предприятий и организаций – субъектов инвестиционной деятельности</t>
    </r>
  </si>
  <si>
    <r>
      <t xml:space="preserve">Мероприятие 3.  </t>
    </r>
    <r>
      <rPr>
        <sz val="9"/>
        <color indexed="8"/>
        <rFont val="Times New Roman"/>
        <family val="1"/>
        <charset val="204"/>
      </rPr>
      <t>Методическое сопровождение мероприятий по реализации единой инвестиционной политики</t>
    </r>
  </si>
  <si>
    <r>
      <t xml:space="preserve">Мероприятие 1.                                               </t>
    </r>
    <r>
      <rPr>
        <sz val="9"/>
        <color indexed="8"/>
        <rFont val="Times New Roman"/>
        <family val="1"/>
        <charset val="204"/>
      </rPr>
      <t xml:space="preserve">Ввод (строительство) новых современных мощностей инфраструктуры  потребительского рынка и услуг, в том числе баня по программе «Сто бань Подмосковья»
</t>
    </r>
    <r>
      <rPr>
        <b/>
        <sz val="9"/>
        <color indexed="8"/>
        <rFont val="Times New Roman"/>
        <family val="1"/>
        <charset val="204"/>
      </rPr>
      <t xml:space="preserve">
 </t>
    </r>
  </si>
  <si>
    <r>
      <t xml:space="preserve">Мероприятие 2.                                               </t>
    </r>
    <r>
      <rPr>
        <sz val="9"/>
        <color indexed="8"/>
        <rFont val="Times New Roman"/>
        <family val="1"/>
        <charset val="204"/>
      </rPr>
      <t>Размещение нестационарных торговых объектов</t>
    </r>
  </si>
  <si>
    <r>
      <rPr>
        <b/>
        <sz val="9"/>
        <color indexed="8"/>
        <rFont val="Times New Roman"/>
        <family val="1"/>
        <charset val="204"/>
      </rPr>
      <t xml:space="preserve">Мероприятие 3.    </t>
    </r>
    <r>
      <rPr>
        <sz val="9"/>
        <color indexed="8"/>
        <rFont val="Times New Roman"/>
        <family val="1"/>
        <charset val="204"/>
      </rPr>
      <t xml:space="preserve">                                           Организация и проведение ярмарок</t>
    </r>
  </si>
  <si>
    <r>
      <t xml:space="preserve">Мероприятие 4. </t>
    </r>
    <r>
      <rPr>
        <sz val="9"/>
        <color indexed="8"/>
        <rFont val="Times New Roman"/>
        <family val="1"/>
        <charset val="204"/>
      </rPr>
      <t xml:space="preserve"> Размещение на официальном сайте Администрации городского округа Домодедово в сети Интернет информации по вопросам потребительского рынка и услуг, а также о законодательстве по вопросам связанным с защитой прав потребителей</t>
    </r>
  </si>
  <si>
    <r>
      <rPr>
        <b/>
        <sz val="9"/>
        <color indexed="8"/>
        <rFont val="Times New Roman"/>
        <family val="1"/>
        <charset val="204"/>
      </rPr>
      <t xml:space="preserve">Основное мероприятие 2. </t>
    </r>
    <r>
      <rPr>
        <sz val="9"/>
        <color indexed="8"/>
        <rFont val="Times New Roman"/>
        <family val="1"/>
        <charset val="204"/>
      </rPr>
      <t>Доставка товаров в сельские населенные пункты городского округа Домодедово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</si>
  <si>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 xml:space="preserve"> 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городского округа Домодедово</t>
    </r>
  </si>
  <si>
    <r>
      <rPr>
        <b/>
        <sz val="9"/>
        <color indexed="8"/>
        <rFont val="Times New Roman"/>
        <family val="1"/>
        <charset val="204"/>
      </rPr>
      <t xml:space="preserve">Основное мероприятие  1.  </t>
    </r>
    <r>
      <rPr>
        <sz val="9"/>
        <color indexed="8"/>
        <rFont val="Times New Roman"/>
        <family val="1"/>
        <charset val="204"/>
      </rPr>
      <t>Организация ритуальных услуг и содержание мест захоронений, в том числе воинских захоронений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</si>
  <si>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>Оказание ритуальных услуг и содержание мест захоронений, в том числе воинских захоронений</t>
    </r>
  </si>
  <si>
    <r>
      <t xml:space="preserve">Мероприятие 2. </t>
    </r>
    <r>
      <rPr>
        <sz val="9"/>
        <color indexed="8"/>
        <rFont val="Times New Roman"/>
        <family val="1"/>
        <charset val="204"/>
      </rPr>
      <t xml:space="preserve"> Проведение работ по оформлению права собственности на земельные участки под кладбищами</t>
    </r>
  </si>
  <si>
    <r>
      <t>Мероприятие 1</t>
    </r>
    <r>
      <rPr>
        <sz val="9"/>
        <color indexed="8"/>
        <rFont val="Times New Roman"/>
        <family val="1"/>
        <charset val="204"/>
      </rPr>
      <t xml:space="preserve"> Оказание услуг по перевозке пассажиров по муниципальным маршрутам регулярных перевозок по регулируемым тарифам, на которых отдельным категориям граждан предоставляются меры социальной поддержки, с частичным финансированием из средств бюджета городского округа Домодедово.</t>
    </r>
  </si>
  <si>
    <r>
      <t xml:space="preserve">Мероприятие 1. </t>
    </r>
    <r>
      <rPr>
        <sz val="9"/>
        <color indexed="8"/>
        <rFont val="Times New Roman"/>
        <family val="1"/>
        <charset val="204"/>
      </rPr>
      <t>Оказание услуг по доставке товаров в сельские населенные пункты городского округа Домодедово, на которые предусмотрена частичная компенсация транспортных расходов для организаций и индивидуальных предпринимателей по доставке продовольственных и промышленных товаров для населения в сельские населенные пункты.</t>
    </r>
  </si>
  <si>
    <t>Подпрограмма 1 «Дошкольное образование городского округа Домодедово на 2015 – 2019 годы»</t>
  </si>
  <si>
    <t>Подпрограмма 2 «Общее образование городского округа Домодедово на 2015 – 2019 годы»</t>
  </si>
  <si>
    <t>Подпрограмма 3 «Дополнительное образование, воспитание и психолого-социальное сопровождение детей городского округа Домодедово на 2015 – 2019 годы»</t>
  </si>
  <si>
    <t>Подпрограмма 4 «Создание условий для реализации муниципальной программы городского округа Домодедово на 2015 – 2019 годы»</t>
  </si>
  <si>
    <t>"Социальная защита населения городского округа Домодедово на 2014-2019 годы"</t>
  </si>
  <si>
    <t xml:space="preserve">Итого по подпрограмме </t>
  </si>
  <si>
    <t xml:space="preserve">Основное мероприятие 1 "Обеспечение деятельности общественных формирований правоохранительной направленности"    </t>
  </si>
  <si>
    <t xml:space="preserve">Основное мероприятие 1 "Проведение мероприятий по приобретению средств материально-технического обеспечения"    </t>
  </si>
  <si>
    <t>Газификация сельских населенных пунктов городского округа Домодедово Московской области на 2015-2019 годы</t>
  </si>
  <si>
    <t>Средства местного бюджета городского округа</t>
  </si>
  <si>
    <t>«Информационная и внутренняя политика городского округа Домодедово на 2014-2018 годы»</t>
  </si>
  <si>
    <t>Основное мероприятие  Освещение деятельности органов местного самоуправления и информирование населения   об осуществляемых социально значимых событиях современными средствами наружной рекламы и  в печатных средствах   массовой информации.</t>
  </si>
  <si>
    <t>Подпрограмма 2 «Обеспечение безопасности гидротехнических сооружений городского округа Домодедово на 2015-2019 годы»</t>
  </si>
  <si>
    <t>Подпрограмма 3  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</si>
  <si>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>Подпрограмма 1  «Снижение рисков, смягчение последствий возникновения  чрезвычайных ситуаций природного и техногенного характера                                                                                                                                                                                        на территории городского округа Домодедово на 2014 - 2018 годы»</t>
  </si>
  <si>
    <t>Подпрограмма 4.  "Инвестиции городского округа Домодедово на 2015-2018 годы»</t>
  </si>
  <si>
    <t>Подпрограмма 1 "Обеспечение жильем молодых семей городского округа Домодедово на 2014-2018 годы"</t>
  </si>
  <si>
    <t>Подпрограмма 2 "Поддержка отдельных категорий граждан при улучшении ими жилищных условий, в том числе с использованием ипотечных жилищных кредитов на 2014-2018 годы"</t>
  </si>
  <si>
    <t>Подпрограмма 3 "Обеспечение жильем ветеранов, инвалидов и семей, имеющих детей-инвалидов на 2014-2018 годы"</t>
  </si>
  <si>
    <t>Подпрограмма 4 "Обеспечение жильем детей-сирот и детей, оставшихся без попечения родителей, а также лиц из их числа на 2014-2018 годы"</t>
  </si>
  <si>
    <t>Подпрограмма 5 "Улучшение жилищных условий семей, имеющих семь и более детей на 2014-2018 годы"</t>
  </si>
  <si>
    <t>Подпрограмма 6 "Оказание материальной поддержки работникам социальной сферы в погашении процентов по ипотечному кредиту на 2015-2018 годы"</t>
  </si>
  <si>
    <t xml:space="preserve">Подпрограмма 7 "Предоставление жилых помещений гражданам, состоящим на учете в качестве нуждающихся в жилых помещениях на 2015-2018 годы"
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</si>
  <si>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</si>
  <si>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</si>
  <si>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</si>
  <si>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</si>
  <si>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</si>
  <si>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</si>
  <si>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Мероприятие 1 Мониторинг ввода жилья, в том числе экономического класса, за счет внебюджетных источников финансирования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</si>
  <si>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</si>
  <si>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</si>
  <si>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t>Подпрограмма 2 «Развитие и совершенствование системы оповещения и информирования населения городского округа Домодедово на 2014-2018 годы»</t>
  </si>
  <si>
    <t>Подпрограмма 3 «Обеспечение пожарной безопасности на территории городского округа Домодедово на 2014 - 2018 годы»</t>
  </si>
  <si>
    <t xml:space="preserve">Подпрограмма 4 «Обеспечение мероприятий гражданской обороны на территории городского округа Домодедово на 2014-2018 годы»                                                                                           </t>
  </si>
  <si>
    <t xml:space="preserve">Подпрограмма 5 «Профилактика преступлений и иных правонарушений на территории городского округа Домодедово на 2014 -2018 года»                                                                                        </t>
  </si>
  <si>
    <t>"Безопасность населения городского округа Домодедово на 20114 - 2018 годы"</t>
  </si>
  <si>
    <t>Основное мероприятие 1                                    Создание, развитие и техническое обслуживание базовой информационно-технологической и телекоммуникационной инфраструктуры органов местного самоуправления  городского округа Домодедово.</t>
  </si>
  <si>
    <t>Основное мероприятие 2                                Обеспечение защиты информации, безопасности информационных систем и баз данных.</t>
  </si>
  <si>
    <t xml:space="preserve">Основное мероприятие 3                                  Развитие и сопровождение систем электронного документооборота в органах местного самоуправления городского округа Домодедово </t>
  </si>
  <si>
    <t>Основное мероприятие 4                                   Сопровождение муниципальных информационных систем обеспечения деятельности органов местного самоуправления городского округа Домодедово</t>
  </si>
  <si>
    <t>Основное мероприятие 5                                  Внедрение и сопровождение региональных инфраструктурных информационных систем</t>
  </si>
  <si>
    <t>Основное мероприятие 1. Реализация общесистемных мер по повышению качества и доступности государственных и муниципальных услуг:</t>
  </si>
  <si>
    <t>Основное мероприятие 2. Обеспечение деятельности МФЦ.</t>
  </si>
  <si>
    <t>Основное мероприятие 1. 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</t>
  </si>
  <si>
    <t>Основное мероприятие 2.    Организация проверки достоверности и полноты сведений о доходах, расходах, об имуществе и обязательствах имущественного характера; достоверности и полноты сведений, представляемых гражданами при поступлении на муниципальную службу  в соответствии с нормативными правовыми актами РФ; соблюдения муниципальными служащими ограничений и запретов, требований о предотвращении или об урегулировании конфликта интересов, исполнения ими обязанностей, установленных ФЗ от 25.12.08 № 273-ФЗ</t>
  </si>
  <si>
    <t>Основное мероприятие 3.     Организация работы по созданию муниципальных кадровых резервов</t>
  </si>
  <si>
    <t>Основное мероприятие 4.                    Профессиональная подготовка, переподготовка и повышение
квалификации</t>
  </si>
  <si>
    <t>Основное мероприятие 1.                          Обеспечение реализации полномочий Финансового управления Администрации городского округа Домодедово на 2014-2018 годы</t>
  </si>
  <si>
    <t>Основное мероприятие 1.  Управление средствами резервного фонда</t>
  </si>
  <si>
    <t>Основное мероприятие 2. Программно-целевое планирование бюджета</t>
  </si>
  <si>
    <t>Задача 2. Обеспечение сбалансированности и устойчивости бюджета городского округа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</si>
  <si>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>.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</t>
    </r>
  </si>
  <si>
    <r>
      <t>Основное мероприятие 2 .</t>
    </r>
    <r>
      <rPr>
        <sz val="10"/>
        <color indexed="8"/>
        <rFont val="Times New Roman"/>
        <family val="1"/>
        <charset val="204"/>
      </rPr>
      <t xml:space="preserve"> Совершенствование Методики прогнозирования доходов бюджета городского округа Домодедово, равномерное финансирование расходов бюджета 
</t>
    </r>
  </si>
  <si>
    <r>
      <t xml:space="preserve">Основное мероприятие 1.             </t>
    </r>
    <r>
      <rPr>
        <sz val="10"/>
        <color indexed="8"/>
        <rFont val="Times New Roman"/>
        <family val="1"/>
        <charset val="204"/>
      </rPr>
      <t>Проведение оценки действующих долговых обязательств городского округа Домодедово</t>
    </r>
  </si>
  <si>
    <t>Задача 3. Совершенствование системы управления муниципальным долгом городского округа</t>
  </si>
  <si>
    <t>Основное мероприятие 1.                                 Создание условий для реализации полномочий органов местного самоуправления</t>
  </si>
  <si>
    <t>Основное мероприятие 2.                                             Организация и проведение мероприятий, направленных на выполнение других общегосударственных вопросов</t>
  </si>
  <si>
    <t>Подпрограмма 7 «Обеспечение деятельности МКУ "Управление информационного и технического обеспечения городского округа Домодедово на 2014 - 2018 годы"</t>
  </si>
  <si>
    <t>2.5</t>
  </si>
  <si>
    <t>Основное мероприятие 1.                                       Создание условий для реализации полномочий казенных учреждений</t>
  </si>
  <si>
    <t>Основное мероприятие 1.                            Обеспечение сохранности и использования документов архивного фонда</t>
  </si>
  <si>
    <t xml:space="preserve">Основное мероприятие 1.                                                 Создание условий для реализации полномочий казенных  учреждений                                     </t>
  </si>
  <si>
    <t xml:space="preserve">Основное мероприятие 1.                                 Создание условий для реализации полномочий органов местного самоуправления </t>
  </si>
  <si>
    <t>Подпрограмма 11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2014 - 2018 годы"</t>
  </si>
  <si>
    <t>Основное мероприятие 1.                                                     Оценка имущества</t>
  </si>
  <si>
    <t>Основное мероприятие 2.                             Управление имуществом, находящимся в собственности городского округа Домодедово</t>
  </si>
  <si>
    <t>Основное мероприятие 2.     Управление имуществом находящимся в собственности городского округа Домодедово</t>
  </si>
  <si>
    <t>3.6.</t>
  </si>
  <si>
    <t>Основное мероприятие 3.                          Увеличение имущественной базы городского округа Домодедово</t>
  </si>
  <si>
    <t>4.2.</t>
  </si>
  <si>
    <t>Основное мероприятие 3.                             Увеличение имущественной базы городского округа Домодедово</t>
  </si>
  <si>
    <t>Основное мероприятие 4.        Обеспечение деятельности муниципальных бюджетных учреждений</t>
  </si>
  <si>
    <t>Основное мероприятие 1.                               Создание условий для реализации полномочий казенных учреждений.</t>
  </si>
  <si>
    <t>Основное мероприятие 1 Повышение уровня безопасности дорожного движения.</t>
  </si>
  <si>
    <t>Задача 1. Повышение уровня безопасности дорожного движения.</t>
  </si>
  <si>
    <t>Мероприятие 6 Обеспечение бесперебойной работы средств организации дорожного движения.</t>
  </si>
  <si>
    <t>Основное мероприятие 1 Содержание дорог и тротуаров</t>
  </si>
  <si>
    <t>Задача 1. Обеспечение перевозок пассажиров по муниципальным автобусным маршрутам регулярных перевозок.</t>
  </si>
  <si>
    <t>Задача 2. Обеспечение продовольственными  и промышленными товарами жителей, проживающих в сельских населенных пунктах городского округа Домодедово.</t>
  </si>
  <si>
    <t>Подпрограмма 3 «Обеспечение проектирования, строительства, реконструкции, ремонта и содержания автомобильных дорог, тротуаров, мостов муниципального значения на 2014-2018 годы»</t>
  </si>
  <si>
    <t>Задача 1. Поддержание транспортно – эксплуатационного состояния  муниципальных дороги и тротуаров отвечающего нормативным требованиям.  .</t>
  </si>
  <si>
    <t>Задача 2. Развитие улично-дорожной сети городского округа Домодедово.</t>
  </si>
  <si>
    <t>Основное мероприятие 1 Проектирование, строительство, реконструкция и ремонт муниципальных дорог и тротуаров.</t>
  </si>
  <si>
    <t xml:space="preserve">Подпрограмма 4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2015-2018 годы.»      </t>
  </si>
  <si>
    <t xml:space="preserve">Задача 1. Благоустройство дворовых территорий многоквартирных жилых домов. </t>
  </si>
  <si>
    <t>Основное мероприятие 1 Ремонт дворовых территорий многоквартирных жилых домов и подъездов к дворовым территориям многоквартирных жилых домов.</t>
  </si>
  <si>
    <t>2.1.3.2.2</t>
  </si>
  <si>
    <t>Отчет о реализации муниципальной программы городского округа Домодедово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</si>
</sst>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"/>
    <numFmt numFmtId="166" formatCode="0.0%"/>
    <numFmt numFmtId="167" formatCode="0.000"/>
    <numFmt numFmtId="168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20" fillId="0" borderId="0"/>
  </cellStyleXfs>
  <cellXfs count="103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4" fillId="0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3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left" vertical="top"/>
    </xf>
    <xf numFmtId="165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165" fontId="4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2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8" fillId="0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left" vertical="top" wrapText="1"/>
      <protection locked="0"/>
    </xf>
    <xf numFmtId="0" fontId="7" fillId="0" borderId="19" xfId="3" applyNumberFormat="1" applyFont="1" applyFill="1" applyBorder="1" applyAlignment="1" applyProtection="1">
      <alignment horizontal="left" vertical="top" wrapText="1"/>
      <protection locked="0"/>
    </xf>
    <xf numFmtId="0" fontId="7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12" xfId="3" applyNumberFormat="1" applyFont="1" applyFill="1" applyBorder="1" applyAlignment="1" applyProtection="1">
      <alignment horizontal="left" vertical="top" wrapText="1"/>
      <protection locked="0"/>
    </xf>
    <xf numFmtId="2" fontId="4" fillId="0" borderId="1" xfId="0" applyNumberFormat="1" applyFont="1" applyBorder="1" applyAlignment="1">
      <alignment horizontal="center" vertical="center"/>
    </xf>
    <xf numFmtId="0" fontId="7" fillId="0" borderId="23" xfId="3" applyNumberFormat="1" applyFont="1" applyFill="1" applyBorder="1" applyAlignment="1" applyProtection="1">
      <alignment horizontal="left" vertical="top" wrapText="1"/>
      <protection locked="0"/>
    </xf>
    <xf numFmtId="0" fontId="7" fillId="2" borderId="12" xfId="3" applyNumberFormat="1" applyFont="1" applyFill="1" applyBorder="1" applyAlignment="1" applyProtection="1">
      <alignment horizontal="left" vertical="top" wrapText="1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23" xfId="3" applyNumberFormat="1" applyFont="1" applyFill="1" applyBorder="1" applyAlignment="1" applyProtection="1">
      <alignment horizontal="left" vertical="top" wrapText="1"/>
      <protection locked="0"/>
    </xf>
    <xf numFmtId="0" fontId="7" fillId="0" borderId="13" xfId="3" applyNumberFormat="1" applyFont="1" applyFill="1" applyBorder="1" applyAlignment="1" applyProtection="1">
      <alignment horizontal="left" vertical="top" wrapText="1"/>
      <protection locked="0"/>
    </xf>
    <xf numFmtId="166" fontId="4" fillId="0" borderId="1" xfId="0" applyNumberFormat="1" applyFont="1" applyBorder="1" applyAlignment="1">
      <alignment horizontal="center" vertical="center"/>
    </xf>
    <xf numFmtId="0" fontId="7" fillId="0" borderId="24" xfId="3" applyNumberFormat="1" applyFont="1" applyFill="1" applyBorder="1" applyAlignment="1" applyProtection="1">
      <alignment horizontal="left" vertical="top" wrapText="1"/>
      <protection locked="0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7" fillId="2" borderId="17" xfId="3" applyNumberFormat="1" applyFont="1" applyFill="1" applyBorder="1" applyAlignment="1" applyProtection="1">
      <alignment horizontal="left" vertical="top" wrapText="1"/>
      <protection locked="0"/>
    </xf>
    <xf numFmtId="2" fontId="4" fillId="2" borderId="2" xfId="0" applyNumberFormat="1" applyFont="1" applyFill="1" applyBorder="1" applyAlignment="1">
      <alignment horizontal="center" vertical="center"/>
    </xf>
    <xf numFmtId="9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1" applyNumberFormat="1" applyFont="1" applyBorder="1" applyAlignment="1">
      <alignment horizontal="center" vertical="center"/>
    </xf>
    <xf numFmtId="0" fontId="7" fillId="2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21" xfId="3" applyNumberFormat="1" applyFont="1" applyFill="1" applyBorder="1" applyAlignment="1" applyProtection="1">
      <alignment horizontal="left" vertical="top" wrapText="1"/>
      <protection locked="0"/>
    </xf>
    <xf numFmtId="0" fontId="7" fillId="0" borderId="21" xfId="3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7" fillId="0" borderId="11" xfId="3" applyNumberFormat="1" applyFont="1" applyFill="1" applyBorder="1" applyAlignment="1" applyProtection="1">
      <alignment vertical="top" wrapText="1"/>
      <protection locked="0"/>
    </xf>
    <xf numFmtId="0" fontId="7" fillId="0" borderId="3" xfId="3" applyNumberFormat="1" applyFont="1" applyFill="1" applyBorder="1" applyAlignment="1" applyProtection="1">
      <alignment vertical="top" wrapText="1"/>
      <protection locked="0"/>
    </xf>
    <xf numFmtId="0" fontId="7" fillId="2" borderId="19" xfId="3" applyNumberFormat="1" applyFont="1" applyFill="1" applyBorder="1" applyAlignment="1" applyProtection="1">
      <alignment horizontal="left" vertical="top" wrapText="1"/>
      <protection locked="0"/>
    </xf>
    <xf numFmtId="0" fontId="7" fillId="2" borderId="16" xfId="3" applyNumberFormat="1" applyFont="1" applyFill="1" applyBorder="1" applyAlignment="1" applyProtection="1">
      <alignment horizontal="left" vertical="top" wrapText="1"/>
      <protection locked="0"/>
    </xf>
    <xf numFmtId="0" fontId="7" fillId="2" borderId="21" xfId="3" applyNumberFormat="1" applyFont="1" applyFill="1" applyBorder="1" applyAlignment="1" applyProtection="1">
      <alignment horizontal="left" vertical="top" wrapText="1"/>
      <protection locked="0"/>
    </xf>
    <xf numFmtId="0" fontId="7" fillId="2" borderId="1" xfId="3" applyNumberFormat="1" applyFont="1" applyFill="1" applyBorder="1" applyAlignment="1" applyProtection="1">
      <alignment vertical="top" wrapText="1"/>
      <protection locked="0"/>
    </xf>
    <xf numFmtId="0" fontId="7" fillId="2" borderId="9" xfId="3" applyNumberFormat="1" applyFont="1" applyFill="1" applyBorder="1" applyAlignment="1" applyProtection="1">
      <alignment horizontal="left" vertical="top" wrapText="1"/>
      <protection locked="0"/>
    </xf>
    <xf numFmtId="0" fontId="7" fillId="2" borderId="31" xfId="3" applyNumberFormat="1" applyFont="1" applyFill="1" applyBorder="1" applyAlignment="1" applyProtection="1">
      <alignment horizontal="left" vertical="top" wrapText="1"/>
      <protection locked="0"/>
    </xf>
    <xf numFmtId="0" fontId="7" fillId="2" borderId="26" xfId="3" applyNumberFormat="1" applyFont="1" applyFill="1" applyBorder="1" applyAlignment="1" applyProtection="1">
      <alignment horizontal="left" vertical="top" wrapText="1"/>
      <protection locked="0"/>
    </xf>
    <xf numFmtId="0" fontId="7" fillId="2" borderId="27" xfId="3" applyNumberFormat="1" applyFont="1" applyFill="1" applyBorder="1" applyAlignment="1" applyProtection="1">
      <alignment horizontal="left" vertical="top" wrapText="1"/>
      <protection locked="0"/>
    </xf>
    <xf numFmtId="0" fontId="7" fillId="2" borderId="3" xfId="3" applyNumberFormat="1" applyFont="1" applyFill="1" applyBorder="1" applyAlignment="1" applyProtection="1">
      <alignment horizontal="left" vertical="top" wrapText="1"/>
      <protection locked="0"/>
    </xf>
    <xf numFmtId="0" fontId="7" fillId="2" borderId="14" xfId="3" applyNumberFormat="1" applyFont="1" applyFill="1" applyBorder="1" applyAlignment="1" applyProtection="1">
      <alignment horizontal="left" vertical="top" wrapText="1"/>
      <protection locked="0"/>
    </xf>
    <xf numFmtId="0" fontId="7" fillId="2" borderId="34" xfId="3" applyNumberFormat="1" applyFont="1" applyFill="1" applyBorder="1" applyAlignment="1" applyProtection="1">
      <alignment horizontal="left" vertical="top" wrapText="1"/>
      <protection locked="0"/>
    </xf>
    <xf numFmtId="0" fontId="7" fillId="2" borderId="20" xfId="3" applyNumberFormat="1" applyFont="1" applyFill="1" applyBorder="1" applyAlignment="1" applyProtection="1">
      <alignment horizontal="left" vertical="top" wrapText="1"/>
      <protection locked="0"/>
    </xf>
    <xf numFmtId="0" fontId="7" fillId="2" borderId="8" xfId="3" applyNumberFormat="1" applyFont="1" applyFill="1" applyBorder="1" applyAlignment="1" applyProtection="1">
      <alignment horizontal="left" vertical="top" wrapText="1"/>
      <protection locked="0"/>
    </xf>
    <xf numFmtId="0" fontId="7" fillId="0" borderId="14" xfId="3" applyNumberFormat="1" applyFont="1" applyFill="1" applyBorder="1" applyAlignment="1" applyProtection="1">
      <alignment horizontal="left" vertical="top" wrapText="1"/>
      <protection locked="0"/>
    </xf>
    <xf numFmtId="0" fontId="7" fillId="0" borderId="27" xfId="3" applyNumberFormat="1" applyFont="1" applyFill="1" applyBorder="1" applyAlignment="1" applyProtection="1">
      <alignment horizontal="left" vertical="top" wrapText="1"/>
      <protection locked="0"/>
    </xf>
    <xf numFmtId="0" fontId="7" fillId="0" borderId="20" xfId="3" applyNumberFormat="1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/>
    <xf numFmtId="166" fontId="4" fillId="0" borderId="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0" fontId="8" fillId="0" borderId="17" xfId="3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8" fillId="2" borderId="16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2" borderId="3" xfId="3" applyNumberFormat="1" applyFont="1" applyFill="1" applyBorder="1" applyAlignment="1" applyProtection="1">
      <alignment horizontal="left" vertical="top" wrapText="1"/>
      <protection locked="0"/>
    </xf>
    <xf numFmtId="0" fontId="8" fillId="2" borderId="1" xfId="3" applyNumberFormat="1" applyFont="1" applyFill="1" applyBorder="1" applyAlignment="1" applyProtection="1">
      <alignment horizontal="left" vertical="top" wrapText="1"/>
      <protection locked="0"/>
    </xf>
    <xf numFmtId="0" fontId="8" fillId="2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3" xfId="3" applyNumberFormat="1" applyFont="1" applyFill="1" applyBorder="1" applyAlignment="1" applyProtection="1">
      <alignment horizontal="left" vertical="top" wrapText="1"/>
      <protection locked="0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8" fillId="2" borderId="23" xfId="3" applyNumberFormat="1" applyFont="1" applyFill="1" applyBorder="1" applyAlignment="1" applyProtection="1">
      <alignment horizontal="left" vertical="top" wrapText="1"/>
      <protection locked="0"/>
    </xf>
    <xf numFmtId="9" fontId="5" fillId="2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8" fillId="2" borderId="8" xfId="3" applyNumberFormat="1" applyFont="1" applyFill="1" applyBorder="1" applyAlignment="1" applyProtection="1">
      <alignment horizontal="left" vertical="top" wrapText="1"/>
      <protection locked="0"/>
    </xf>
    <xf numFmtId="2" fontId="5" fillId="2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8" fillId="2" borderId="16" xfId="3" applyNumberFormat="1" applyFont="1" applyFill="1" applyBorder="1" applyAlignment="1" applyProtection="1">
      <alignment horizontal="left" vertical="top" wrapText="1"/>
      <protection locked="0"/>
    </xf>
    <xf numFmtId="0" fontId="8" fillId="2" borderId="19" xfId="3" applyNumberFormat="1" applyFont="1" applyFill="1" applyBorder="1" applyAlignment="1" applyProtection="1">
      <alignment horizontal="left" vertical="top" wrapText="1"/>
      <protection locked="0"/>
    </xf>
    <xf numFmtId="0" fontId="8" fillId="2" borderId="1" xfId="3" applyNumberFormat="1" applyFont="1" applyFill="1" applyBorder="1" applyAlignment="1" applyProtection="1">
      <alignment horizontal="left" vertical="top" wrapText="1"/>
      <protection locked="0"/>
    </xf>
    <xf numFmtId="0" fontId="8" fillId="2" borderId="3" xfId="3" applyNumberFormat="1" applyFont="1" applyFill="1" applyBorder="1" applyAlignment="1" applyProtection="1">
      <alignment horizontal="left" vertical="top" wrapText="1"/>
      <protection locked="0"/>
    </xf>
    <xf numFmtId="4" fontId="7" fillId="0" borderId="16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21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3" applyNumberFormat="1" applyFont="1" applyFill="1" applyBorder="1" applyAlignment="1" applyProtection="1">
      <alignment horizontal="left" vertical="top" wrapText="1"/>
      <protection locked="0"/>
    </xf>
    <xf numFmtId="4" fontId="4" fillId="0" borderId="16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1" xfId="3" applyNumberFormat="1" applyFont="1" applyFill="1" applyBorder="1" applyAlignment="1" applyProtection="1">
      <alignment horizontal="left" vertical="top" wrapText="1"/>
      <protection locked="0"/>
    </xf>
    <xf numFmtId="2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16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1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19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3" applyNumberFormat="1" applyFont="1" applyFill="1" applyBorder="1" applyAlignment="1" applyProtection="1">
      <alignment horizontal="left" vertical="top" wrapText="1"/>
      <protection locked="0"/>
    </xf>
    <xf numFmtId="4" fontId="7" fillId="2" borderId="26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32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3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3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3" applyNumberFormat="1" applyFont="1" applyFill="1" applyBorder="1" applyAlignment="1" applyProtection="1">
      <alignment horizontal="left" vertical="top" wrapText="1"/>
      <protection locked="0"/>
    </xf>
    <xf numFmtId="4" fontId="7" fillId="0" borderId="23" xfId="3" applyNumberFormat="1" applyFont="1" applyFill="1" applyBorder="1" applyAlignment="1" applyProtection="1">
      <alignment horizontal="center" vertical="center" wrapText="1"/>
      <protection locked="0"/>
    </xf>
    <xf numFmtId="0" fontId="16" fillId="3" borderId="13" xfId="0" applyFont="1" applyFill="1" applyBorder="1" applyAlignment="1">
      <alignment horizontal="left" vertical="top"/>
    </xf>
    <xf numFmtId="4" fontId="4" fillId="0" borderId="2" xfId="0" applyNumberFormat="1" applyFont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 wrapText="1"/>
    </xf>
    <xf numFmtId="168" fontId="4" fillId="0" borderId="2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8" fontId="4" fillId="0" borderId="1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8" fillId="0" borderId="16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19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23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3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17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12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31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7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1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20" xfId="3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3" applyNumberFormat="1" applyFont="1" applyFill="1" applyBorder="1" applyAlignment="1" applyProtection="1">
      <alignment horizontal="left" vertical="top" wrapText="1"/>
      <protection locked="0"/>
    </xf>
    <xf numFmtId="10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>
      <alignment horizontal="center" vertical="center"/>
    </xf>
    <xf numFmtId="4" fontId="7" fillId="0" borderId="17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6" xfId="3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12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20" xfId="3" applyNumberFormat="1" applyFont="1" applyFill="1" applyBorder="1" applyAlignment="1" applyProtection="1">
      <alignment horizontal="center" vertical="center" wrapText="1"/>
      <protection locked="0"/>
    </xf>
    <xf numFmtId="4" fontId="8" fillId="2" borderId="19" xfId="3" applyNumberFormat="1" applyFont="1" applyFill="1" applyBorder="1" applyAlignment="1" applyProtection="1">
      <alignment horizontal="center" vertical="center" wrapText="1"/>
      <protection locked="0"/>
    </xf>
    <xf numFmtId="4" fontId="8" fillId="2" borderId="16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21" xfId="3" applyNumberFormat="1" applyFont="1" applyFill="1" applyBorder="1" applyAlignment="1" applyProtection="1">
      <alignment horizontal="left" vertical="top" wrapText="1"/>
      <protection locked="0"/>
    </xf>
    <xf numFmtId="0" fontId="8" fillId="0" borderId="16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2" xfId="3" applyNumberFormat="1" applyFont="1" applyFill="1" applyBorder="1" applyAlignment="1" applyProtection="1">
      <alignment horizontal="left" vertical="top" wrapText="1"/>
      <protection locked="0"/>
    </xf>
    <xf numFmtId="4" fontId="7" fillId="2" borderId="21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17" xfId="3" applyNumberFormat="1" applyFont="1" applyFill="1" applyBorder="1" applyAlignment="1" applyProtection="1">
      <alignment horizontal="left" vertical="top" wrapText="1"/>
      <protection locked="0"/>
    </xf>
    <xf numFmtId="0" fontId="8" fillId="0" borderId="19" xfId="3" applyNumberFormat="1" applyFont="1" applyFill="1" applyBorder="1" applyAlignment="1" applyProtection="1">
      <alignment horizontal="left" vertical="top" wrapText="1"/>
      <protection locked="0"/>
    </xf>
    <xf numFmtId="0" fontId="7" fillId="0" borderId="2" xfId="3" applyNumberFormat="1" applyFont="1" applyFill="1" applyBorder="1" applyAlignment="1" applyProtection="1">
      <alignment horizontal="left" vertical="top" wrapText="1"/>
      <protection locked="0"/>
    </xf>
    <xf numFmtId="0" fontId="7" fillId="0" borderId="3" xfId="3" applyNumberFormat="1" applyFont="1" applyFill="1" applyBorder="1" applyAlignment="1" applyProtection="1">
      <alignment horizontal="left" vertical="top" wrapText="1"/>
      <protection locked="0"/>
    </xf>
    <xf numFmtId="0" fontId="7" fillId="0" borderId="19" xfId="3" applyNumberFormat="1" applyFont="1" applyFill="1" applyBorder="1" applyAlignment="1" applyProtection="1">
      <alignment horizontal="left" vertical="top" wrapText="1"/>
      <protection locked="0"/>
    </xf>
    <xf numFmtId="4" fontId="4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17" xfId="3" applyNumberFormat="1" applyFont="1" applyFill="1" applyBorder="1" applyAlignment="1" applyProtection="1">
      <alignment horizontal="left" vertical="top" wrapText="1"/>
      <protection locked="0"/>
    </xf>
    <xf numFmtId="0" fontId="7" fillId="0" borderId="20" xfId="3" applyNumberFormat="1" applyFont="1" applyFill="1" applyBorder="1" applyAlignment="1" applyProtection="1">
      <alignment horizontal="left" vertical="top" wrapText="1"/>
      <protection locked="0"/>
    </xf>
    <xf numFmtId="0" fontId="7" fillId="0" borderId="23" xfId="3" applyNumberFormat="1" applyFont="1" applyFill="1" applyBorder="1" applyAlignment="1" applyProtection="1">
      <alignment horizontal="left" vertical="top" wrapText="1"/>
      <protection locked="0"/>
    </xf>
    <xf numFmtId="0" fontId="8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17" xfId="3" applyNumberFormat="1" applyFont="1" applyFill="1" applyBorder="1" applyAlignment="1" applyProtection="1">
      <alignment horizontal="left" vertical="top" wrapText="1"/>
      <protection locked="0"/>
    </xf>
    <xf numFmtId="0" fontId="7" fillId="0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NumberFormat="1" applyFont="1" applyFill="1" applyBorder="1" applyAlignment="1" applyProtection="1">
      <alignment horizontal="left" vertical="top" wrapText="1"/>
      <protection locked="0"/>
    </xf>
    <xf numFmtId="0" fontId="7" fillId="0" borderId="2" xfId="3" applyNumberFormat="1" applyFont="1" applyFill="1" applyBorder="1" applyAlignment="1" applyProtection="1">
      <alignment horizontal="left" vertical="top" wrapText="1"/>
      <protection locked="0"/>
    </xf>
    <xf numFmtId="0" fontId="8" fillId="0" borderId="19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2" borderId="21" xfId="3" applyNumberFormat="1" applyFont="1" applyFill="1" applyBorder="1" applyAlignment="1" applyProtection="1">
      <alignment horizontal="left" vertical="top" wrapText="1"/>
      <protection locked="0"/>
    </xf>
    <xf numFmtId="0" fontId="7" fillId="2" borderId="2" xfId="3" applyNumberFormat="1" applyFont="1" applyFill="1" applyBorder="1" applyAlignment="1" applyProtection="1">
      <alignment horizontal="left" vertical="top" wrapText="1"/>
      <protection locked="0"/>
    </xf>
    <xf numFmtId="0" fontId="7" fillId="2" borderId="1" xfId="3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9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/>
    </xf>
    <xf numFmtId="2" fontId="8" fillId="0" borderId="23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3" applyNumberFormat="1" applyFont="1" applyFill="1" applyBorder="1" applyAlignment="1" applyProtection="1">
      <alignment horizontal="center" vertical="center" wrapText="1"/>
      <protection locked="0"/>
    </xf>
    <xf numFmtId="2" fontId="8" fillId="0" borderId="2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20" xfId="3" applyNumberFormat="1" applyFont="1" applyFill="1" applyBorder="1" applyAlignment="1" applyProtection="1">
      <alignment horizontal="left" vertical="top" wrapText="1"/>
      <protection locked="0"/>
    </xf>
    <xf numFmtId="2" fontId="8" fillId="0" borderId="12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12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2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3" applyNumberFormat="1" applyFont="1" applyFill="1" applyBorder="1" applyAlignment="1" applyProtection="1">
      <alignment horizontal="left" vertical="top" wrapText="1"/>
      <protection locked="0"/>
    </xf>
    <xf numFmtId="2" fontId="5" fillId="0" borderId="3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0" xfId="0" applyFont="1" applyFill="1"/>
    <xf numFmtId="0" fontId="0" fillId="0" borderId="0" xfId="0" applyFont="1" applyFill="1"/>
    <xf numFmtId="0" fontId="8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21" fillId="0" borderId="37" xfId="0" applyFont="1" applyFill="1" applyBorder="1" applyAlignment="1">
      <alignment horizontal="left" vertical="top" wrapText="1"/>
    </xf>
    <xf numFmtId="0" fontId="22" fillId="0" borderId="39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top"/>
    </xf>
    <xf numFmtId="4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 applyProtection="1">
      <alignment horizontal="left" vertical="top" wrapText="1"/>
      <protection locked="0"/>
    </xf>
    <xf numFmtId="0" fontId="8" fillId="0" borderId="23" xfId="3" applyNumberFormat="1" applyFont="1" applyFill="1" applyBorder="1" applyAlignment="1" applyProtection="1">
      <alignment horizontal="left" vertical="top" wrapText="1"/>
      <protection locked="0"/>
    </xf>
    <xf numFmtId="4" fontId="8" fillId="0" borderId="2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3" applyNumberFormat="1" applyFont="1" applyFill="1" applyBorder="1" applyAlignment="1" applyProtection="1">
      <alignment horizontal="left" vertical="top" wrapText="1"/>
      <protection locked="0"/>
    </xf>
    <xf numFmtId="0" fontId="7" fillId="0" borderId="26" xfId="3" applyNumberFormat="1" applyFont="1" applyFill="1" applyBorder="1" applyAlignment="1" applyProtection="1">
      <alignment horizontal="left" vertical="top" wrapText="1"/>
      <protection locked="0"/>
    </xf>
    <xf numFmtId="4" fontId="4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9" xfId="3" applyNumberFormat="1" applyFont="1" applyFill="1" applyBorder="1" applyAlignment="1" applyProtection="1">
      <alignment vertical="center" wrapText="1"/>
      <protection locked="0"/>
    </xf>
    <xf numFmtId="4" fontId="8" fillId="0" borderId="19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26" xfId="4" applyNumberFormat="1" applyFont="1" applyFill="1" applyBorder="1" applyAlignment="1" applyProtection="1">
      <alignment horizontal="left" vertical="top" wrapText="1"/>
      <protection locked="0"/>
    </xf>
    <xf numFmtId="4" fontId="8" fillId="0" borderId="16" xfId="4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7" fillId="0" borderId="21" xfId="3" applyNumberFormat="1" applyFont="1" applyFill="1" applyBorder="1" applyAlignment="1" applyProtection="1">
      <alignment horizontal="left" vertical="top" wrapText="1"/>
      <protection locked="0"/>
    </xf>
    <xf numFmtId="0" fontId="7" fillId="0" borderId="22" xfId="3" applyNumberFormat="1" applyFont="1" applyFill="1" applyBorder="1" applyAlignment="1" applyProtection="1">
      <alignment horizontal="left" vertical="top" wrapText="1"/>
      <protection locked="0"/>
    </xf>
    <xf numFmtId="0" fontId="7" fillId="0" borderId="18" xfId="3" applyNumberFormat="1" applyFont="1" applyFill="1" applyBorder="1" applyAlignment="1" applyProtection="1">
      <alignment horizontal="left" vertical="top" wrapText="1"/>
      <protection locked="0"/>
    </xf>
    <xf numFmtId="0" fontId="7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>
      <alignment horizontal="left" vertical="top" wrapText="1"/>
    </xf>
    <xf numFmtId="0" fontId="8" fillId="0" borderId="21" xfId="3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23" xfId="3" applyNumberFormat="1" applyFont="1" applyFill="1" applyBorder="1" applyAlignment="1" applyProtection="1">
      <alignment horizontal="left" vertical="top" wrapText="1"/>
      <protection locked="0"/>
    </xf>
    <xf numFmtId="4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1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16" xfId="3" applyNumberFormat="1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2" borderId="22" xfId="3" applyNumberFormat="1" applyFont="1" applyFill="1" applyBorder="1" applyAlignment="1" applyProtection="1">
      <alignment horizontal="left" vertical="top" wrapText="1"/>
      <protection locked="0"/>
    </xf>
    <xf numFmtId="0" fontId="7" fillId="2" borderId="20" xfId="3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4" fontId="8" fillId="0" borderId="18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20" xfId="3" applyNumberFormat="1" applyFont="1" applyFill="1" applyBorder="1" applyAlignment="1" applyProtection="1">
      <alignment horizontal="center" vertical="center" wrapText="1"/>
      <protection locked="0"/>
    </xf>
    <xf numFmtId="165" fontId="5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8" fontId="4" fillId="2" borderId="12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8" fontId="5" fillId="0" borderId="12" xfId="0" applyNumberFormat="1" applyFont="1" applyFill="1" applyBorder="1" applyAlignment="1">
      <alignment horizontal="center" vertical="center" wrapText="1"/>
    </xf>
    <xf numFmtId="168" fontId="4" fillId="0" borderId="12" xfId="0" applyNumberFormat="1" applyFont="1" applyFill="1" applyBorder="1" applyAlignment="1">
      <alignment horizontal="center" vertical="center" wrapText="1"/>
    </xf>
    <xf numFmtId="4" fontId="7" fillId="0" borderId="43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23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23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17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7" fillId="0" borderId="43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4" xfId="3" applyNumberFormat="1" applyFont="1" applyFill="1" applyBorder="1" applyAlignment="1" applyProtection="1">
      <alignment horizontal="center" vertical="center" wrapText="1"/>
      <protection locked="0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4" fontId="7" fillId="0" borderId="12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2" xfId="0" applyNumberFormat="1" applyFont="1" applyBorder="1" applyAlignment="1">
      <alignment horizontal="center" vertical="center"/>
    </xf>
    <xf numFmtId="4" fontId="8" fillId="0" borderId="8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4" fontId="8" fillId="2" borderId="20" xfId="3" applyNumberFormat="1" applyFont="1" applyFill="1" applyBorder="1" applyAlignment="1" applyProtection="1">
      <alignment horizontal="center" vertical="center" wrapText="1"/>
      <protection locked="0"/>
    </xf>
    <xf numFmtId="4" fontId="5" fillId="2" borderId="20" xfId="3" applyNumberFormat="1" applyFont="1" applyFill="1" applyBorder="1" applyAlignment="1" applyProtection="1">
      <alignment horizontal="center" vertical="center" wrapText="1"/>
      <protection locked="0"/>
    </xf>
    <xf numFmtId="4" fontId="8" fillId="2" borderId="23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43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33" xfId="3" applyNumberFormat="1" applyFont="1" applyFill="1" applyBorder="1" applyAlignment="1" applyProtection="1">
      <alignment horizontal="center" vertical="center" wrapText="1"/>
      <protection locked="0"/>
    </xf>
    <xf numFmtId="4" fontId="7" fillId="2" borderId="8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>
      <alignment horizontal="center" vertical="center" wrapText="1"/>
    </xf>
    <xf numFmtId="4" fontId="7" fillId="0" borderId="4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2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3" applyNumberFormat="1" applyFont="1" applyFill="1" applyBorder="1" applyAlignment="1" applyProtection="1">
      <alignment horizontal="center" vertical="center" wrapText="1"/>
      <protection locked="0"/>
    </xf>
    <xf numFmtId="4" fontId="16" fillId="0" borderId="12" xfId="0" applyNumberFormat="1" applyFont="1" applyBorder="1" applyAlignment="1">
      <alignment horizontal="center" vertical="center"/>
    </xf>
    <xf numFmtId="4" fontId="8" fillId="0" borderId="43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8" fillId="0" borderId="20" xfId="4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4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4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>
      <alignment horizontal="center" vertical="center"/>
    </xf>
    <xf numFmtId="0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/>
    </xf>
    <xf numFmtId="166" fontId="8" fillId="2" borderId="1" xfId="3" applyNumberFormat="1" applyFont="1" applyFill="1" applyBorder="1" applyAlignment="1" applyProtection="1">
      <alignment horizontal="center" vertical="center" wrapText="1"/>
      <protection locked="0"/>
    </xf>
    <xf numFmtId="166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1" applyNumberFormat="1" applyFont="1" applyBorder="1" applyAlignment="1">
      <alignment horizontal="center" vertical="center"/>
    </xf>
    <xf numFmtId="9" fontId="8" fillId="2" borderId="1" xfId="3" applyNumberFormat="1" applyFont="1" applyFill="1" applyBorder="1" applyAlignment="1" applyProtection="1">
      <alignment horizontal="center" vertical="center" wrapText="1"/>
      <protection locked="0"/>
    </xf>
    <xf numFmtId="9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10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16" fontId="7" fillId="0" borderId="2" xfId="0" applyNumberFormat="1" applyFont="1" applyBorder="1" applyAlignment="1">
      <alignment horizontal="left" vertical="top" wrapText="1"/>
    </xf>
    <xf numFmtId="49" fontId="21" fillId="0" borderId="36" xfId="0" applyNumberFormat="1" applyFont="1" applyBorder="1" applyAlignment="1">
      <alignment horizontal="left" vertical="top" wrapText="1"/>
    </xf>
    <xf numFmtId="49" fontId="21" fillId="0" borderId="38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16" fontId="9" fillId="0" borderId="1" xfId="0" applyNumberFormat="1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16" fillId="3" borderId="24" xfId="0" applyFont="1" applyFill="1" applyBorder="1" applyAlignment="1">
      <alignment horizontal="left" vertical="top"/>
    </xf>
    <xf numFmtId="0" fontId="16" fillId="3" borderId="12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165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8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/>
    </xf>
    <xf numFmtId="4" fontId="8" fillId="0" borderId="17" xfId="3" applyNumberFormat="1" applyFont="1" applyFill="1" applyBorder="1" applyAlignment="1" applyProtection="1">
      <alignment horizontal="center" vertical="center" wrapText="1"/>
      <protection locked="0"/>
    </xf>
    <xf numFmtId="10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43" xfId="4" applyNumberFormat="1" applyFont="1" applyFill="1" applyBorder="1" applyAlignment="1" applyProtection="1">
      <alignment horizontal="left" vertical="top" wrapText="1"/>
      <protection locked="0"/>
    </xf>
    <xf numFmtId="0" fontId="8" fillId="4" borderId="1" xfId="3" applyNumberFormat="1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>
      <alignment horizontal="left" vertical="top"/>
    </xf>
    <xf numFmtId="0" fontId="8" fillId="4" borderId="0" xfId="3" applyNumberFormat="1" applyFont="1" applyFill="1" applyBorder="1" applyAlignment="1" applyProtection="1">
      <alignment horizontal="left" vertical="top" wrapText="1"/>
      <protection locked="0"/>
    </xf>
    <xf numFmtId="0" fontId="10" fillId="4" borderId="0" xfId="0" applyFont="1" applyFill="1" applyAlignment="1"/>
    <xf numFmtId="0" fontId="10" fillId="4" borderId="32" xfId="0" applyFont="1" applyFill="1" applyBorder="1" applyAlignment="1"/>
    <xf numFmtId="0" fontId="10" fillId="4" borderId="1" xfId="0" applyFont="1" applyFill="1" applyBorder="1" applyAlignment="1"/>
    <xf numFmtId="0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8" applyFont="1" applyBorder="1" applyAlignment="1">
      <alignment horizontal="left" vertical="top" wrapText="1"/>
    </xf>
    <xf numFmtId="0" fontId="4" fillId="0" borderId="1" xfId="8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33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26" xfId="3" applyNumberFormat="1" applyFont="1" applyFill="1" applyBorder="1" applyAlignment="1" applyProtection="1">
      <alignment horizontal="left" vertical="top" wrapText="1"/>
      <protection locked="0"/>
    </xf>
    <xf numFmtId="0" fontId="7" fillId="2" borderId="26" xfId="3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14" fillId="3" borderId="10" xfId="0" applyFont="1" applyFill="1" applyBorder="1" applyAlignment="1"/>
    <xf numFmtId="0" fontId="0" fillId="3" borderId="10" xfId="0" applyFont="1" applyFill="1" applyBorder="1" applyAlignment="1"/>
    <xf numFmtId="0" fontId="8" fillId="4" borderId="18" xfId="0" applyFont="1" applyFill="1" applyBorder="1" applyAlignment="1">
      <alignment horizontal="left" vertical="top" wrapText="1"/>
    </xf>
    <xf numFmtId="0" fontId="0" fillId="4" borderId="0" xfId="0" applyFill="1" applyAlignment="1"/>
    <xf numFmtId="0" fontId="0" fillId="4" borderId="32" xfId="0" applyFill="1" applyBorder="1" applyAlignment="1"/>
    <xf numFmtId="0" fontId="14" fillId="3" borderId="1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" fontId="7" fillId="0" borderId="24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6" fillId="4" borderId="12" xfId="0" applyFont="1" applyFill="1" applyBorder="1" applyAlignment="1">
      <alignment horizontal="left" vertical="top" wrapText="1"/>
    </xf>
    <xf numFmtId="0" fontId="19" fillId="4" borderId="13" xfId="0" applyFont="1" applyFill="1" applyBorder="1" applyAlignment="1">
      <alignment horizontal="left" vertical="top"/>
    </xf>
    <xf numFmtId="0" fontId="19" fillId="4" borderId="14" xfId="0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8" fillId="4" borderId="17" xfId="3" applyNumberFormat="1" applyFont="1" applyFill="1" applyBorder="1" applyAlignment="1" applyProtection="1">
      <alignment horizontal="left" vertical="top" wrapText="1"/>
      <protection locked="0"/>
    </xf>
    <xf numFmtId="0" fontId="19" fillId="4" borderId="24" xfId="0" applyFont="1" applyFill="1" applyBorder="1" applyAlignment="1">
      <alignment horizontal="left" vertical="top" wrapText="1"/>
    </xf>
    <xf numFmtId="0" fontId="19" fillId="4" borderId="0" xfId="0" applyFont="1" applyFill="1" applyBorder="1" applyAlignment="1">
      <alignment horizontal="left" vertical="top" wrapText="1"/>
    </xf>
    <xf numFmtId="0" fontId="19" fillId="4" borderId="32" xfId="0" applyFont="1" applyFill="1" applyBorder="1" applyAlignment="1">
      <alignment horizontal="left" vertical="top" wrapText="1"/>
    </xf>
    <xf numFmtId="0" fontId="7" fillId="2" borderId="21" xfId="3" applyNumberFormat="1" applyFont="1" applyFill="1" applyBorder="1" applyAlignment="1" applyProtection="1">
      <alignment horizontal="left" vertical="top" wrapText="1"/>
      <protection locked="0"/>
    </xf>
    <xf numFmtId="0" fontId="7" fillId="2" borderId="22" xfId="3" applyNumberFormat="1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>
      <alignment horizontal="left" vertical="top" wrapText="1"/>
    </xf>
    <xf numFmtId="0" fontId="7" fillId="0" borderId="16" xfId="3" applyNumberFormat="1" applyFont="1" applyFill="1" applyBorder="1" applyAlignment="1" applyProtection="1">
      <alignment horizontal="left" vertical="top" wrapText="1"/>
      <protection locked="0"/>
    </xf>
    <xf numFmtId="0" fontId="8" fillId="0" borderId="18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20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3" applyNumberFormat="1" applyFont="1" applyFill="1" applyBorder="1" applyAlignment="1" applyProtection="1">
      <alignment horizontal="left" vertical="top" wrapText="1"/>
      <protection locked="0"/>
    </xf>
    <xf numFmtId="0" fontId="7" fillId="0" borderId="21" xfId="3" applyNumberFormat="1" applyFont="1" applyFill="1" applyBorder="1" applyAlignment="1" applyProtection="1">
      <alignment horizontal="left" vertical="top" wrapText="1"/>
      <protection locked="0"/>
    </xf>
    <xf numFmtId="0" fontId="9" fillId="0" borderId="22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7" fillId="0" borderId="17" xfId="3" applyNumberFormat="1" applyFont="1" applyFill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8" applyFont="1" applyBorder="1" applyAlignment="1">
      <alignment horizontal="left" vertical="top" wrapText="1"/>
    </xf>
    <xf numFmtId="0" fontId="4" fillId="0" borderId="11" xfId="8" applyFont="1" applyBorder="1" applyAlignment="1">
      <alignment horizontal="left" vertical="top" wrapText="1"/>
    </xf>
    <xf numFmtId="0" fontId="4" fillId="0" borderId="3" xfId="8" applyFont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0" fillId="4" borderId="1" xfId="0" applyFont="1" applyFill="1" applyBorder="1" applyAlignment="1">
      <alignment wrapText="1"/>
    </xf>
    <xf numFmtId="0" fontId="8" fillId="4" borderId="12" xfId="0" applyFont="1" applyFill="1" applyBorder="1" applyAlignment="1">
      <alignment horizontal="left" vertical="top" wrapText="1"/>
    </xf>
    <xf numFmtId="0" fontId="10" fillId="4" borderId="13" xfId="0" applyFont="1" applyFill="1" applyBorder="1" applyAlignment="1">
      <alignment wrapText="1"/>
    </xf>
    <xf numFmtId="0" fontId="10" fillId="4" borderId="14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6" fillId="4" borderId="13" xfId="0" applyFont="1" applyFill="1" applyBorder="1" applyAlignment="1">
      <alignment horizontal="left" vertical="top" wrapText="1"/>
    </xf>
    <xf numFmtId="0" fontId="16" fillId="4" borderId="14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top"/>
    </xf>
    <xf numFmtId="0" fontId="9" fillId="4" borderId="13" xfId="0" applyFont="1" applyFill="1" applyBorder="1" applyAlignment="1">
      <alignment horizontal="left" vertical="top"/>
    </xf>
    <xf numFmtId="0" fontId="9" fillId="4" borderId="14" xfId="0" applyFont="1" applyFill="1" applyBorder="1" applyAlignment="1">
      <alignment horizontal="left" vertical="top"/>
    </xf>
    <xf numFmtId="167" fontId="4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2" fontId="7" fillId="2" borderId="2" xfId="0" applyNumberFormat="1" applyFont="1" applyFill="1" applyBorder="1" applyAlignment="1">
      <alignment horizontal="left" vertical="top" wrapText="1"/>
    </xf>
    <xf numFmtId="2" fontId="7" fillId="2" borderId="11" xfId="0" applyNumberFormat="1" applyFont="1" applyFill="1" applyBorder="1" applyAlignment="1">
      <alignment horizontal="left" vertical="top" wrapText="1"/>
    </xf>
    <xf numFmtId="2" fontId="7" fillId="2" borderId="3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7" fillId="2" borderId="2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11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14" fontId="7" fillId="0" borderId="2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14" fontId="7" fillId="0" borderId="3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0" fillId="0" borderId="14" xfId="0" applyBorder="1" applyAlignment="1"/>
    <xf numFmtId="0" fontId="4" fillId="0" borderId="11" xfId="0" applyFont="1" applyBorder="1" applyAlignment="1"/>
    <xf numFmtId="0" fontId="9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vertical="top"/>
    </xf>
    <xf numFmtId="0" fontId="4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4" fillId="0" borderId="16" xfId="3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vertical="top" wrapText="1"/>
    </xf>
    <xf numFmtId="0" fontId="8" fillId="0" borderId="16" xfId="3" applyNumberFormat="1" applyFont="1" applyFill="1" applyBorder="1" applyAlignment="1" applyProtection="1">
      <alignment horizontal="left" vertical="top" wrapText="1"/>
      <protection locked="0"/>
    </xf>
    <xf numFmtId="0" fontId="8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3" applyNumberFormat="1" applyFont="1" applyFill="1" applyBorder="1" applyAlignment="1" applyProtection="1">
      <alignment horizontal="left" vertical="top" wrapText="1"/>
      <protection locked="0"/>
    </xf>
    <xf numFmtId="0" fontId="8" fillId="0" borderId="33" xfId="3" applyNumberFormat="1" applyFont="1" applyFill="1" applyBorder="1" applyAlignment="1" applyProtection="1">
      <alignment horizontal="left" vertical="top" wrapText="1"/>
      <protection locked="0"/>
    </xf>
    <xf numFmtId="0" fontId="7" fillId="0" borderId="24" xfId="3" applyNumberFormat="1" applyFont="1" applyFill="1" applyBorder="1" applyAlignment="1" applyProtection="1">
      <alignment horizontal="left" vertical="top" wrapText="1"/>
      <protection locked="0"/>
    </xf>
    <xf numFmtId="0" fontId="7" fillId="0" borderId="0" xfId="3" applyNumberFormat="1" applyFont="1" applyFill="1" applyBorder="1" applyAlignment="1" applyProtection="1">
      <alignment horizontal="left" vertical="top" wrapText="1"/>
      <protection locked="0"/>
    </xf>
    <xf numFmtId="0" fontId="7" fillId="0" borderId="33" xfId="3" applyNumberFormat="1" applyFont="1" applyFill="1" applyBorder="1" applyAlignment="1" applyProtection="1">
      <alignment horizontal="left" vertical="top" wrapText="1"/>
      <protection locked="0"/>
    </xf>
    <xf numFmtId="0" fontId="8" fillId="0" borderId="24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33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3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vertical="top" wrapText="1"/>
    </xf>
    <xf numFmtId="0" fontId="7" fillId="0" borderId="21" xfId="3" applyNumberFormat="1" applyFont="1" applyFill="1" applyBorder="1" applyAlignment="1" applyProtection="1">
      <alignment horizontal="left" vertical="top"/>
      <protection locked="0"/>
    </xf>
    <xf numFmtId="0" fontId="9" fillId="0" borderId="22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8" fillId="2" borderId="33" xfId="3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vertical="top" wrapText="1"/>
    </xf>
    <xf numFmtId="0" fontId="8" fillId="0" borderId="15" xfId="3" applyNumberFormat="1" applyFont="1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0" fontId="0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left" vertical="top" wrapText="1"/>
      <protection locked="0"/>
    </xf>
    <xf numFmtId="0" fontId="13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8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3" applyNumberFormat="1" applyFont="1" applyFill="1" applyBorder="1" applyAlignment="1" applyProtection="1">
      <alignment horizontal="left" vertical="top" wrapText="1"/>
      <protection locked="0"/>
    </xf>
    <xf numFmtId="0" fontId="8" fillId="0" borderId="11" xfId="3" applyNumberFormat="1" applyFont="1" applyFill="1" applyBorder="1" applyAlignment="1" applyProtection="1">
      <alignment horizontal="left" vertical="top" wrapText="1"/>
      <protection locked="0"/>
    </xf>
    <xf numFmtId="0" fontId="8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0" fontId="7" fillId="2" borderId="19" xfId="3" applyNumberFormat="1" applyFont="1" applyFill="1" applyBorder="1" applyAlignment="1" applyProtection="1">
      <alignment horizontal="left" vertical="top" wrapText="1"/>
      <protection locked="0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8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>
      <alignment vertical="top" wrapText="1"/>
    </xf>
    <xf numFmtId="0" fontId="10" fillId="4" borderId="13" xfId="0" applyFont="1" applyFill="1" applyBorder="1" applyAlignment="1"/>
    <xf numFmtId="0" fontId="10" fillId="4" borderId="14" xfId="0" applyFont="1" applyFill="1" applyBorder="1" applyAlignment="1"/>
    <xf numFmtId="0" fontId="8" fillId="2" borderId="17" xfId="3" applyNumberFormat="1" applyFont="1" applyFill="1" applyBorder="1" applyAlignment="1" applyProtection="1">
      <alignment horizontal="left" vertical="top" wrapText="1"/>
      <protection locked="0"/>
    </xf>
    <xf numFmtId="0" fontId="8" fillId="2" borderId="18" xfId="3" applyNumberFormat="1" applyFont="1" applyFill="1" applyBorder="1" applyAlignment="1" applyProtection="1">
      <alignment horizontal="left" vertical="top" wrapText="1"/>
      <protection locked="0"/>
    </xf>
    <xf numFmtId="0" fontId="7" fillId="2" borderId="28" xfId="3" applyNumberFormat="1" applyFont="1" applyFill="1" applyBorder="1" applyAlignment="1" applyProtection="1">
      <alignment horizontal="left" vertical="top" wrapText="1"/>
      <protection locked="0"/>
    </xf>
    <xf numFmtId="0" fontId="7" fillId="2" borderId="29" xfId="3" applyNumberFormat="1" applyFont="1" applyFill="1" applyBorder="1" applyAlignment="1" applyProtection="1">
      <alignment horizontal="left" vertical="top" wrapText="1"/>
      <protection locked="0"/>
    </xf>
    <xf numFmtId="0" fontId="7" fillId="2" borderId="30" xfId="3" applyNumberFormat="1" applyFont="1" applyFill="1" applyBorder="1" applyAlignment="1" applyProtection="1">
      <alignment horizontal="left" vertical="top" wrapText="1"/>
      <protection locked="0"/>
    </xf>
    <xf numFmtId="0" fontId="8" fillId="2" borderId="2" xfId="3" applyNumberFormat="1" applyFont="1" applyFill="1" applyBorder="1" applyAlignment="1" applyProtection="1">
      <alignment horizontal="left" vertical="top" wrapText="1"/>
      <protection locked="0"/>
    </xf>
    <xf numFmtId="0" fontId="8" fillId="2" borderId="11" xfId="3" applyNumberFormat="1" applyFont="1" applyFill="1" applyBorder="1" applyAlignment="1" applyProtection="1">
      <alignment horizontal="left" vertical="top" wrapText="1"/>
      <protection locked="0"/>
    </xf>
    <xf numFmtId="0" fontId="8" fillId="2" borderId="3" xfId="3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0" fontId="13" fillId="2" borderId="25" xfId="3" applyNumberFormat="1" applyFont="1" applyFill="1" applyBorder="1" applyAlignment="1" applyProtection="1">
      <alignment horizontal="center" vertical="center" wrapText="1"/>
      <protection locked="0"/>
    </xf>
    <xf numFmtId="0" fontId="13" fillId="2" borderId="18" xfId="3" applyNumberFormat="1" applyFont="1" applyFill="1" applyBorder="1" applyAlignment="1" applyProtection="1">
      <alignment horizontal="center" vertical="center" wrapText="1"/>
      <protection locked="0"/>
    </xf>
    <xf numFmtId="0" fontId="13" fillId="2" borderId="20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21" xfId="3" applyNumberFormat="1" applyFont="1" applyFill="1" applyBorder="1" applyAlignment="1" applyProtection="1">
      <alignment horizontal="left" vertical="top" wrapText="1"/>
      <protection locked="0"/>
    </xf>
    <xf numFmtId="0" fontId="8" fillId="2" borderId="22" xfId="3" applyNumberFormat="1" applyFont="1" applyFill="1" applyBorder="1" applyAlignment="1" applyProtection="1">
      <alignment horizontal="left" vertical="top" wrapText="1"/>
      <protection locked="0"/>
    </xf>
    <xf numFmtId="0" fontId="8" fillId="2" borderId="19" xfId="3" applyNumberFormat="1" applyFont="1" applyFill="1" applyBorder="1" applyAlignment="1" applyProtection="1">
      <alignment horizontal="left" vertical="top" wrapText="1"/>
      <protection locked="0"/>
    </xf>
    <xf numFmtId="0" fontId="8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18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20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3" applyNumberFormat="1" applyFont="1" applyFill="1" applyBorder="1" applyAlignment="1" applyProtection="1">
      <alignment horizontal="left" vertical="top" wrapText="1"/>
      <protection locked="0"/>
    </xf>
    <xf numFmtId="0" fontId="7" fillId="2" borderId="17" xfId="3" applyNumberFormat="1" applyFont="1" applyFill="1" applyBorder="1" applyAlignment="1" applyProtection="1">
      <alignment horizontal="left" vertical="top" wrapText="1"/>
      <protection locked="0"/>
    </xf>
    <xf numFmtId="0" fontId="7" fillId="2" borderId="18" xfId="3" applyNumberFormat="1" applyFont="1" applyFill="1" applyBorder="1" applyAlignment="1" applyProtection="1">
      <alignment horizontal="left" vertical="top" wrapText="1"/>
      <protection locked="0"/>
    </xf>
    <xf numFmtId="0" fontId="7" fillId="2" borderId="20" xfId="3" applyNumberFormat="1" applyFont="1" applyFill="1" applyBorder="1" applyAlignment="1" applyProtection="1">
      <alignment horizontal="left" vertical="top" wrapText="1"/>
      <protection locked="0"/>
    </xf>
    <xf numFmtId="0" fontId="7" fillId="2" borderId="16" xfId="3" applyNumberFormat="1" applyFont="1" applyFill="1" applyBorder="1" applyAlignment="1" applyProtection="1">
      <alignment horizontal="left" vertical="top" wrapText="1"/>
      <protection locked="0"/>
    </xf>
    <xf numFmtId="0" fontId="8" fillId="2" borderId="25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20" xfId="3" applyNumberFormat="1" applyFont="1" applyFill="1" applyBorder="1" applyAlignment="1" applyProtection="1">
      <alignment horizontal="left" vertical="top" wrapText="1"/>
      <protection locked="0"/>
    </xf>
    <xf numFmtId="0" fontId="7" fillId="2" borderId="1" xfId="3" applyNumberFormat="1" applyFont="1" applyFill="1" applyBorder="1" applyAlignment="1" applyProtection="1">
      <alignment horizontal="left" vertical="top" wrapText="1"/>
      <protection locked="0"/>
    </xf>
    <xf numFmtId="0" fontId="8" fillId="2" borderId="16" xfId="3" applyNumberFormat="1" applyFont="1" applyFill="1" applyBorder="1" applyAlignment="1" applyProtection="1">
      <alignment horizontal="left" vertical="top" wrapText="1"/>
      <protection locked="0"/>
    </xf>
    <xf numFmtId="0" fontId="7" fillId="2" borderId="23" xfId="3" applyNumberFormat="1" applyFont="1" applyFill="1" applyBorder="1" applyAlignment="1" applyProtection="1">
      <alignment horizontal="left" vertical="top" wrapText="1"/>
      <protection locked="0"/>
    </xf>
    <xf numFmtId="0" fontId="7" fillId="2" borderId="2" xfId="3" applyNumberFormat="1" applyFont="1" applyFill="1" applyBorder="1" applyAlignment="1" applyProtection="1">
      <alignment horizontal="left" vertical="top" wrapText="1"/>
      <protection locked="0"/>
    </xf>
    <xf numFmtId="0" fontId="7" fillId="2" borderId="11" xfId="3" applyNumberFormat="1" applyFont="1" applyFill="1" applyBorder="1" applyAlignment="1" applyProtection="1">
      <alignment horizontal="left" vertical="top" wrapText="1"/>
      <protection locked="0"/>
    </xf>
    <xf numFmtId="0" fontId="7" fillId="2" borderId="3" xfId="3" applyNumberFormat="1" applyFont="1" applyFill="1" applyBorder="1" applyAlignment="1" applyProtection="1">
      <alignment horizontal="left" vertical="top" wrapText="1"/>
      <protection locked="0"/>
    </xf>
    <xf numFmtId="4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>
      <alignment horizontal="center" vertical="center" wrapText="1"/>
    </xf>
    <xf numFmtId="4" fontId="8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11" xfId="0" applyNumberFormat="1" applyFont="1" applyBorder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 wrapText="1"/>
    </xf>
    <xf numFmtId="4" fontId="7" fillId="0" borderId="6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8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11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9" fontId="8" fillId="0" borderId="1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16" fontId="9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8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>
      <alignment horizontal="center" vertical="center" wrapText="1"/>
    </xf>
    <xf numFmtId="0" fontId="7" fillId="0" borderId="22" xfId="3" applyNumberFormat="1" applyFont="1" applyFill="1" applyBorder="1" applyAlignment="1" applyProtection="1">
      <alignment horizontal="left" vertical="top" wrapText="1"/>
      <protection locked="0"/>
    </xf>
    <xf numFmtId="0" fontId="7" fillId="0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21" xfId="3" applyNumberFormat="1" applyFont="1" applyFill="1" applyBorder="1" applyAlignment="1" applyProtection="1">
      <alignment horizontal="left" vertical="top" wrapText="1"/>
      <protection locked="0"/>
    </xf>
    <xf numFmtId="0" fontId="8" fillId="0" borderId="22" xfId="3" applyNumberFormat="1" applyFont="1" applyFill="1" applyBorder="1" applyAlignment="1" applyProtection="1">
      <alignment horizontal="left" vertical="top" wrapText="1"/>
      <protection locked="0"/>
    </xf>
    <xf numFmtId="0" fontId="8" fillId="0" borderId="19" xfId="3" applyNumberFormat="1" applyFont="1" applyFill="1" applyBorder="1" applyAlignment="1" applyProtection="1">
      <alignment horizontal="left" vertical="top" wrapText="1"/>
      <protection locked="0"/>
    </xf>
    <xf numFmtId="0" fontId="8" fillId="0" borderId="4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16" fillId="4" borderId="18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0" fontId="10" fillId="4" borderId="3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35" xfId="0" applyFont="1" applyBorder="1" applyAlignment="1">
      <alignment horizontal="left" vertical="top"/>
    </xf>
    <xf numFmtId="0" fontId="7" fillId="0" borderId="11" xfId="3" applyNumberFormat="1" applyFont="1" applyFill="1" applyBorder="1" applyAlignment="1" applyProtection="1">
      <alignment horizontal="left" vertical="top" wrapText="1"/>
      <protection locked="0"/>
    </xf>
    <xf numFmtId="0" fontId="7" fillId="0" borderId="3" xfId="3" applyNumberFormat="1" applyFont="1" applyFill="1" applyBorder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center" vertical="top" wrapText="1"/>
      <protection locked="0"/>
    </xf>
    <xf numFmtId="0" fontId="8" fillId="4" borderId="4" xfId="3" applyNumberFormat="1" applyFont="1" applyFill="1" applyBorder="1" applyAlignment="1" applyProtection="1">
      <alignment horizontal="left" vertical="top" wrapText="1"/>
      <protection locked="0"/>
    </xf>
    <xf numFmtId="0" fontId="10" fillId="4" borderId="10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3" applyNumberFormat="1" applyFont="1" applyFill="1" applyBorder="1" applyAlignment="1" applyProtection="1">
      <alignment horizontal="left" vertical="top" wrapText="1"/>
      <protection locked="0"/>
    </xf>
    <xf numFmtId="0" fontId="7" fillId="0" borderId="18" xfId="3" applyNumberFormat="1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8" fillId="0" borderId="2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8" fillId="0" borderId="18" xfId="3" applyNumberFormat="1" applyFont="1" applyFill="1" applyBorder="1" applyAlignment="1" applyProtection="1">
      <alignment horizontal="left" vertical="top" wrapText="1"/>
      <protection locked="0"/>
    </xf>
    <xf numFmtId="0" fontId="16" fillId="0" borderId="20" xfId="0" applyFont="1" applyFill="1" applyBorder="1" applyAlignment="1">
      <alignment horizontal="left" vertical="top" wrapText="1"/>
    </xf>
    <xf numFmtId="0" fontId="7" fillId="0" borderId="20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3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8" fillId="0" borderId="25" xfId="3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/>
    <xf numFmtId="0" fontId="19" fillId="4" borderId="1" xfId="0" applyFont="1" applyFill="1" applyBorder="1" applyAlignment="1"/>
    <xf numFmtId="0" fontId="0" fillId="4" borderId="13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8" fillId="0" borderId="4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4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26" xfId="3" applyNumberFormat="1" applyFont="1" applyFill="1" applyBorder="1" applyAlignment="1" applyProtection="1">
      <alignment horizontal="left" vertical="top" wrapText="1"/>
      <protection locked="0"/>
    </xf>
    <xf numFmtId="2" fontId="6" fillId="3" borderId="12" xfId="0" applyNumberFormat="1" applyFont="1" applyFill="1" applyBorder="1" applyAlignment="1">
      <alignment horizontal="center" vertical="center"/>
    </xf>
    <xf numFmtId="2" fontId="0" fillId="3" borderId="13" xfId="0" applyNumberFormat="1" applyFont="1" applyFill="1" applyBorder="1" applyAlignment="1">
      <alignment horizontal="center" vertical="center"/>
    </xf>
    <xf numFmtId="2" fontId="0" fillId="3" borderId="14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left" vertical="top"/>
    </xf>
    <xf numFmtId="0" fontId="10" fillId="4" borderId="14" xfId="0" applyFont="1" applyFill="1" applyBorder="1" applyAlignment="1">
      <alignment horizontal="left" vertical="top"/>
    </xf>
    <xf numFmtId="0" fontId="0" fillId="4" borderId="1" xfId="0" applyFill="1" applyBorder="1" applyAlignment="1"/>
    <xf numFmtId="0" fontId="8" fillId="4" borderId="18" xfId="3" applyNumberFormat="1" applyFont="1" applyFill="1" applyBorder="1" applyAlignment="1" applyProtection="1">
      <alignment horizontal="left" vertical="top" wrapText="1"/>
      <protection locked="0"/>
    </xf>
    <xf numFmtId="0" fontId="8" fillId="4" borderId="12" xfId="3" applyNumberFormat="1" applyFont="1" applyFill="1" applyBorder="1" applyAlignment="1" applyProtection="1">
      <alignment horizontal="left" vertical="top" wrapText="1"/>
      <protection locked="0"/>
    </xf>
    <xf numFmtId="0" fontId="0" fillId="4" borderId="13" xfId="0" applyFill="1" applyBorder="1" applyAlignment="1"/>
    <xf numFmtId="0" fontId="0" fillId="4" borderId="14" xfId="0" applyFill="1" applyBorder="1" applyAlignment="1"/>
    <xf numFmtId="0" fontId="5" fillId="4" borderId="14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wrapText="1"/>
    </xf>
    <xf numFmtId="0" fontId="10" fillId="4" borderId="24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0" fillId="4" borderId="32" xfId="0" applyFont="1" applyFill="1" applyBorder="1" applyAlignment="1">
      <alignment wrapText="1"/>
    </xf>
    <xf numFmtId="0" fontId="8" fillId="0" borderId="23" xfId="3" applyNumberFormat="1" applyFont="1" applyFill="1" applyBorder="1" applyAlignment="1" applyProtection="1">
      <alignment horizontal="left" vertical="top" wrapText="1"/>
      <protection locked="0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3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3" applyNumberFormat="1" applyFont="1" applyFill="1" applyBorder="1" applyAlignment="1" applyProtection="1">
      <alignment horizontal="left" vertical="top" wrapText="1"/>
      <protection locked="0"/>
    </xf>
    <xf numFmtId="0" fontId="8" fillId="0" borderId="27" xfId="3" applyNumberFormat="1" applyFont="1" applyFill="1" applyBorder="1" applyAlignment="1" applyProtection="1">
      <alignment horizontal="left" vertical="top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top" wrapText="1"/>
    </xf>
    <xf numFmtId="0" fontId="8" fillId="4" borderId="14" xfId="0" applyFont="1" applyFill="1" applyBorder="1" applyAlignment="1">
      <alignment horizontal="left" vertical="top" wrapText="1"/>
    </xf>
    <xf numFmtId="4" fontId="8" fillId="4" borderId="12" xfId="3" applyNumberFormat="1" applyFont="1" applyFill="1" applyBorder="1" applyAlignment="1" applyProtection="1">
      <alignment horizontal="left" vertical="center" wrapText="1"/>
      <protection locked="0"/>
    </xf>
    <xf numFmtId="0" fontId="10" fillId="4" borderId="13" xfId="0" applyFont="1" applyFill="1" applyBorder="1" applyAlignment="1">
      <alignment horizontal="left" wrapText="1"/>
    </xf>
    <xf numFmtId="0" fontId="10" fillId="4" borderId="14" xfId="0" applyFont="1" applyFill="1" applyBorder="1" applyAlignment="1">
      <alignment horizontal="left" wrapText="1"/>
    </xf>
    <xf numFmtId="0" fontId="0" fillId="0" borderId="22" xfId="0" applyBorder="1" applyAlignment="1">
      <alignment horizontal="left" vertical="top" wrapText="1"/>
    </xf>
    <xf numFmtId="0" fontId="8" fillId="4" borderId="32" xfId="3" applyNumberFormat="1" applyFont="1" applyFill="1" applyBorder="1" applyAlignment="1" applyProtection="1">
      <alignment horizontal="left" vertical="top" wrapText="1"/>
      <protection locked="0"/>
    </xf>
    <xf numFmtId="0" fontId="7" fillId="0" borderId="20" xfId="3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4" borderId="1" xfId="0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9" fillId="0" borderId="40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10" fillId="4" borderId="13" xfId="0" applyFont="1" applyFill="1" applyBorder="1" applyAlignment="1">
      <alignment horizontal="left"/>
    </xf>
    <xf numFmtId="0" fontId="10" fillId="4" borderId="14" xfId="0" applyFont="1" applyFill="1" applyBorder="1" applyAlignment="1">
      <alignment horizontal="left"/>
    </xf>
    <xf numFmtId="0" fontId="14" fillId="3" borderId="1" xfId="4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 applyProtection="1">
      <alignment horizontal="left" vertical="top"/>
      <protection locked="0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9">
    <cellStyle name="Денежный 2" xfId="7"/>
    <cellStyle name="Обычный" xfId="0" builtinId="0"/>
    <cellStyle name="Обычный 2" xfId="3"/>
    <cellStyle name="Обычный 3" xfId="6"/>
    <cellStyle name="Обычный 4" xfId="4"/>
    <cellStyle name="Обычный 5" xfId="8"/>
    <cellStyle name="Процентный" xfId="2" builtinId="5"/>
    <cellStyle name="Процентный 2" xfId="5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68"/>
  <sheetViews>
    <sheetView tabSelected="1" topLeftCell="A2111" workbookViewId="0">
      <selection activeCell="J2130" sqref="J2130"/>
    </sheetView>
  </sheetViews>
  <sheetFormatPr defaultRowHeight="15" x14ac:dyDescent="0.25"/>
  <cols>
    <col min="1" max="1" width="5.7109375" style="461" customWidth="1"/>
    <col min="2" max="2" width="32.140625" style="36" customWidth="1"/>
    <col min="3" max="3" width="18.140625" style="36" customWidth="1"/>
    <col min="4" max="4" width="14.5703125" style="200" customWidth="1"/>
    <col min="5" max="5" width="18.7109375" style="200" customWidth="1"/>
    <col min="6" max="6" width="11.28515625" style="520" customWidth="1"/>
    <col min="7" max="7" width="17.7109375" style="520" customWidth="1"/>
  </cols>
  <sheetData>
    <row r="2" spans="1:7" ht="18.75" x14ac:dyDescent="0.25">
      <c r="B2" s="1018" t="s">
        <v>1240</v>
      </c>
      <c r="C2" s="1019"/>
      <c r="D2" s="1019"/>
      <c r="E2" s="1019"/>
      <c r="F2" s="1019"/>
      <c r="G2" s="1019"/>
    </row>
    <row r="4" spans="1:7" ht="15" customHeight="1" x14ac:dyDescent="0.25">
      <c r="A4" s="622" t="s">
        <v>0</v>
      </c>
      <c r="B4" s="632" t="s">
        <v>1</v>
      </c>
      <c r="C4" s="632" t="s">
        <v>2</v>
      </c>
      <c r="D4" s="632" t="s">
        <v>3</v>
      </c>
      <c r="E4" s="632" t="s">
        <v>4</v>
      </c>
      <c r="F4" s="632" t="s">
        <v>5</v>
      </c>
      <c r="G4" s="632" t="s">
        <v>6</v>
      </c>
    </row>
    <row r="5" spans="1:7" ht="60" customHeight="1" x14ac:dyDescent="0.25">
      <c r="A5" s="623"/>
      <c r="B5" s="632"/>
      <c r="C5" s="632"/>
      <c r="D5" s="632"/>
      <c r="E5" s="632"/>
      <c r="F5" s="633"/>
      <c r="G5" s="632"/>
    </row>
    <row r="6" spans="1:7" x14ac:dyDescent="0.25">
      <c r="A6" s="462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</row>
    <row r="7" spans="1:7" x14ac:dyDescent="0.25">
      <c r="A7" s="32"/>
      <c r="B7" s="572" t="s">
        <v>377</v>
      </c>
      <c r="C7" s="643"/>
      <c r="D7" s="643"/>
      <c r="E7" s="643"/>
      <c r="F7" s="643"/>
      <c r="G7" s="643"/>
    </row>
    <row r="8" spans="1:7" x14ac:dyDescent="0.25">
      <c r="A8" s="463"/>
      <c r="B8" s="636" t="s">
        <v>7</v>
      </c>
      <c r="C8" s="2" t="s">
        <v>8</v>
      </c>
      <c r="D8" s="33">
        <f>D9+D10</f>
        <v>442261</v>
      </c>
      <c r="E8" s="33">
        <f>E9+E10</f>
        <v>437690.89999999997</v>
      </c>
      <c r="F8" s="34">
        <f>E8/D8</f>
        <v>0.9896665091427912</v>
      </c>
      <c r="G8" s="33">
        <f>G9+G10</f>
        <v>437690.89999999997</v>
      </c>
    </row>
    <row r="9" spans="1:7" ht="36" x14ac:dyDescent="0.25">
      <c r="A9" s="464"/>
      <c r="B9" s="637"/>
      <c r="C9" s="2" t="s">
        <v>9</v>
      </c>
      <c r="D9" s="33">
        <f>D13+D39+D51+D72</f>
        <v>442195.9</v>
      </c>
      <c r="E9" s="33">
        <f>E13+E39+E51+E72</f>
        <v>437625.89999999997</v>
      </c>
      <c r="F9" s="34">
        <f>E9/D9</f>
        <v>0.98966521399225982</v>
      </c>
      <c r="G9" s="33">
        <f>G13+G39+G51+G72</f>
        <v>437625.89999999997</v>
      </c>
    </row>
    <row r="10" spans="1:7" ht="36" x14ac:dyDescent="0.25">
      <c r="A10" s="465"/>
      <c r="B10" s="637"/>
      <c r="C10" s="2" t="s">
        <v>10</v>
      </c>
      <c r="D10" s="33">
        <f>D40</f>
        <v>65.099999999999994</v>
      </c>
      <c r="E10" s="33">
        <f>E40</f>
        <v>65</v>
      </c>
      <c r="F10" s="34">
        <f>E10/D10</f>
        <v>0.99846390168970822</v>
      </c>
      <c r="G10" s="33">
        <f>G40</f>
        <v>65</v>
      </c>
    </row>
    <row r="11" spans="1:7" x14ac:dyDescent="0.25">
      <c r="A11" s="466" t="s">
        <v>415</v>
      </c>
      <c r="B11" s="644" t="s">
        <v>1042</v>
      </c>
      <c r="C11" s="645"/>
      <c r="D11" s="645"/>
      <c r="E11" s="645"/>
      <c r="F11" s="645"/>
      <c r="G11" s="646"/>
    </row>
    <row r="12" spans="1:7" x14ac:dyDescent="0.25">
      <c r="A12" s="463"/>
      <c r="B12" s="636" t="s">
        <v>1049</v>
      </c>
      <c r="C12" s="2" t="s">
        <v>8</v>
      </c>
      <c r="D12" s="33">
        <f>D13</f>
        <v>247424</v>
      </c>
      <c r="E12" s="33">
        <f>E13</f>
        <v>247348.69999999998</v>
      </c>
      <c r="F12" s="35">
        <f>F13</f>
        <v>0.99969566412312461</v>
      </c>
      <c r="G12" s="33">
        <f>G13</f>
        <v>247348.69999999998</v>
      </c>
    </row>
    <row r="13" spans="1:7" ht="36" x14ac:dyDescent="0.25">
      <c r="A13" s="467"/>
      <c r="B13" s="637"/>
      <c r="C13" s="2" t="s">
        <v>9</v>
      </c>
      <c r="D13" s="33">
        <f>D14+D18+D21+D30+D35</f>
        <v>247424</v>
      </c>
      <c r="E13" s="33">
        <f>E14+E18+E21+E30+E35</f>
        <v>247348.69999999998</v>
      </c>
      <c r="F13" s="35">
        <f>E13/D13</f>
        <v>0.99969566412312461</v>
      </c>
      <c r="G13" s="33">
        <f>G14+G18+G21+G30+G35</f>
        <v>247348.69999999998</v>
      </c>
    </row>
    <row r="14" spans="1:7" ht="72" x14ac:dyDescent="0.25">
      <c r="A14" s="468" t="s">
        <v>11</v>
      </c>
      <c r="B14" s="20" t="s">
        <v>12</v>
      </c>
      <c r="C14" s="2" t="s">
        <v>9</v>
      </c>
      <c r="D14" s="33">
        <f>D15</f>
        <v>306.8</v>
      </c>
      <c r="E14" s="33">
        <f>E16</f>
        <v>304.2</v>
      </c>
      <c r="F14" s="34">
        <f>E14/D14</f>
        <v>0.99152542372881347</v>
      </c>
      <c r="G14" s="33">
        <f>G16</f>
        <v>304.2</v>
      </c>
    </row>
    <row r="15" spans="1:7" ht="72" x14ac:dyDescent="0.25">
      <c r="A15" s="469" t="s">
        <v>13</v>
      </c>
      <c r="B15" s="5" t="s">
        <v>14</v>
      </c>
      <c r="C15" s="1" t="s">
        <v>9</v>
      </c>
      <c r="D15" s="33">
        <f>D16</f>
        <v>306.8</v>
      </c>
      <c r="E15" s="33">
        <f>E16</f>
        <v>304.2</v>
      </c>
      <c r="F15" s="34">
        <f>E15/D15</f>
        <v>0.99152542372881347</v>
      </c>
      <c r="G15" s="33">
        <f>E15</f>
        <v>304.2</v>
      </c>
    </row>
    <row r="16" spans="1:7" ht="72" x14ac:dyDescent="0.25">
      <c r="A16" s="469" t="s">
        <v>15</v>
      </c>
      <c r="B16" s="5" t="s">
        <v>16</v>
      </c>
      <c r="C16" s="1" t="s">
        <v>9</v>
      </c>
      <c r="D16" s="6">
        <v>306.8</v>
      </c>
      <c r="E16" s="6">
        <v>304.2</v>
      </c>
      <c r="F16" s="203">
        <f>E16/D16</f>
        <v>0.99152542372881347</v>
      </c>
      <c r="G16" s="6">
        <f>E16</f>
        <v>304.2</v>
      </c>
    </row>
    <row r="17" spans="1:7" ht="48" x14ac:dyDescent="0.25">
      <c r="A17" s="469" t="s">
        <v>17</v>
      </c>
      <c r="B17" s="18" t="s">
        <v>18</v>
      </c>
      <c r="C17" s="1" t="s">
        <v>9</v>
      </c>
      <c r="D17" s="6">
        <v>0</v>
      </c>
      <c r="E17" s="6">
        <v>0</v>
      </c>
      <c r="F17" s="6">
        <v>0</v>
      </c>
      <c r="G17" s="6">
        <v>0</v>
      </c>
    </row>
    <row r="18" spans="1:7" ht="48" x14ac:dyDescent="0.25">
      <c r="A18" s="468" t="s">
        <v>19</v>
      </c>
      <c r="B18" s="20" t="s">
        <v>20</v>
      </c>
      <c r="C18" s="2" t="s">
        <v>9</v>
      </c>
      <c r="D18" s="33">
        <f>D19</f>
        <v>4558.7</v>
      </c>
      <c r="E18" s="33">
        <f>E20</f>
        <v>4524.3999999999996</v>
      </c>
      <c r="F18" s="34">
        <f t="shared" ref="F18:F34" si="0">E18/D18</f>
        <v>0.99247592515410088</v>
      </c>
      <c r="G18" s="33">
        <f>G20</f>
        <v>4524.3999999999996</v>
      </c>
    </row>
    <row r="19" spans="1:7" ht="36" x14ac:dyDescent="0.25">
      <c r="A19" s="469" t="s">
        <v>21</v>
      </c>
      <c r="B19" s="5" t="s">
        <v>22</v>
      </c>
      <c r="C19" s="1" t="s">
        <v>9</v>
      </c>
      <c r="D19" s="6">
        <f>D20</f>
        <v>4558.7</v>
      </c>
      <c r="E19" s="6">
        <f>E20</f>
        <v>4524.3999999999996</v>
      </c>
      <c r="F19" s="203">
        <f t="shared" si="0"/>
        <v>0.99247592515410088</v>
      </c>
      <c r="G19" s="6">
        <f>E19</f>
        <v>4524.3999999999996</v>
      </c>
    </row>
    <row r="20" spans="1:7" ht="87" customHeight="1" x14ac:dyDescent="0.25">
      <c r="A20" s="469" t="s">
        <v>23</v>
      </c>
      <c r="B20" s="5" t="s">
        <v>24</v>
      </c>
      <c r="C20" s="1" t="s">
        <v>9</v>
      </c>
      <c r="D20" s="6">
        <v>4558.7</v>
      </c>
      <c r="E20" s="6">
        <v>4524.3999999999996</v>
      </c>
      <c r="F20" s="203">
        <f t="shared" si="0"/>
        <v>0.99247592515410088</v>
      </c>
      <c r="G20" s="6">
        <f>E20</f>
        <v>4524.3999999999996</v>
      </c>
    </row>
    <row r="21" spans="1:7" ht="84" x14ac:dyDescent="0.25">
      <c r="A21" s="468" t="s">
        <v>25</v>
      </c>
      <c r="B21" s="20" t="s">
        <v>26</v>
      </c>
      <c r="C21" s="2" t="s">
        <v>9</v>
      </c>
      <c r="D21" s="33">
        <f>D22+D28</f>
        <v>213501.5</v>
      </c>
      <c r="E21" s="33">
        <f>E22+E28</f>
        <v>213465.69999999998</v>
      </c>
      <c r="F21" s="35">
        <f t="shared" si="0"/>
        <v>0.99983231967925279</v>
      </c>
      <c r="G21" s="33">
        <f>G22+G28</f>
        <v>213465.69999999998</v>
      </c>
    </row>
    <row r="22" spans="1:7" ht="36" x14ac:dyDescent="0.25">
      <c r="A22" s="469" t="s">
        <v>27</v>
      </c>
      <c r="B22" s="524" t="s">
        <v>28</v>
      </c>
      <c r="C22" s="1" t="s">
        <v>9</v>
      </c>
      <c r="D22" s="6">
        <f>D23+D24+D25+D26+D27</f>
        <v>14590.100000000002</v>
      </c>
      <c r="E22" s="6">
        <f>E23+E24+E25+E26+E27</f>
        <v>14554.300000000001</v>
      </c>
      <c r="F22" s="203">
        <f t="shared" si="0"/>
        <v>0.99754628138258128</v>
      </c>
      <c r="G22" s="6">
        <f>SUM(G23:G27)</f>
        <v>14554.300000000001</v>
      </c>
    </row>
    <row r="23" spans="1:7" ht="36" x14ac:dyDescent="0.25">
      <c r="A23" s="469" t="s">
        <v>29</v>
      </c>
      <c r="B23" s="524" t="s">
        <v>30</v>
      </c>
      <c r="C23" s="1" t="s">
        <v>9</v>
      </c>
      <c r="D23" s="6">
        <v>13801.2</v>
      </c>
      <c r="E23" s="6">
        <v>13765.4</v>
      </c>
      <c r="F23" s="203">
        <f t="shared" si="0"/>
        <v>0.99740602266469569</v>
      </c>
      <c r="G23" s="6">
        <f>E23</f>
        <v>13765.4</v>
      </c>
    </row>
    <row r="24" spans="1:7" ht="36" x14ac:dyDescent="0.25">
      <c r="A24" s="469" t="s">
        <v>31</v>
      </c>
      <c r="B24" s="524" t="s">
        <v>32</v>
      </c>
      <c r="C24" s="1" t="s">
        <v>9</v>
      </c>
      <c r="D24" s="6">
        <v>511</v>
      </c>
      <c r="E24" s="6">
        <v>511</v>
      </c>
      <c r="F24" s="203">
        <f t="shared" si="0"/>
        <v>1</v>
      </c>
      <c r="G24" s="6">
        <f>E24</f>
        <v>511</v>
      </c>
    </row>
    <row r="25" spans="1:7" ht="48" x14ac:dyDescent="0.25">
      <c r="A25" s="469" t="s">
        <v>33</v>
      </c>
      <c r="B25" s="524" t="s">
        <v>34</v>
      </c>
      <c r="C25" s="1" t="s">
        <v>9</v>
      </c>
      <c r="D25" s="6">
        <v>208.7</v>
      </c>
      <c r="E25" s="6">
        <v>208.7</v>
      </c>
      <c r="F25" s="203">
        <f t="shared" si="0"/>
        <v>1</v>
      </c>
      <c r="G25" s="6">
        <f>E25</f>
        <v>208.7</v>
      </c>
    </row>
    <row r="26" spans="1:7" ht="60" x14ac:dyDescent="0.25">
      <c r="A26" s="469" t="s">
        <v>35</v>
      </c>
      <c r="B26" s="524" t="s">
        <v>36</v>
      </c>
      <c r="C26" s="1" t="s">
        <v>9</v>
      </c>
      <c r="D26" s="6">
        <v>24</v>
      </c>
      <c r="E26" s="6">
        <v>24</v>
      </c>
      <c r="F26" s="203">
        <f t="shared" si="0"/>
        <v>1</v>
      </c>
      <c r="G26" s="6">
        <f>E26</f>
        <v>24</v>
      </c>
    </row>
    <row r="27" spans="1:7" s="14" customFormat="1" ht="36" x14ac:dyDescent="0.25">
      <c r="A27" s="470" t="s">
        <v>37</v>
      </c>
      <c r="B27" s="524" t="s">
        <v>38</v>
      </c>
      <c r="C27" s="13" t="s">
        <v>9</v>
      </c>
      <c r="D27" s="359">
        <v>45.2</v>
      </c>
      <c r="E27" s="359">
        <v>45.2</v>
      </c>
      <c r="F27" s="203">
        <f t="shared" si="0"/>
        <v>1</v>
      </c>
      <c r="G27" s="359">
        <f>E27</f>
        <v>45.2</v>
      </c>
    </row>
    <row r="28" spans="1:7" ht="36" x14ac:dyDescent="0.25">
      <c r="A28" s="469" t="s">
        <v>39</v>
      </c>
      <c r="B28" s="5" t="s">
        <v>40</v>
      </c>
      <c r="C28" s="1" t="s">
        <v>9</v>
      </c>
      <c r="D28" s="6">
        <f>D29</f>
        <v>198911.4</v>
      </c>
      <c r="E28" s="6">
        <f>E29</f>
        <v>198911.4</v>
      </c>
      <c r="F28" s="203">
        <f t="shared" si="0"/>
        <v>1</v>
      </c>
      <c r="G28" s="6">
        <f>G29</f>
        <v>198911.4</v>
      </c>
    </row>
    <row r="29" spans="1:7" ht="60" x14ac:dyDescent="0.25">
      <c r="A29" s="469" t="s">
        <v>41</v>
      </c>
      <c r="B29" s="5" t="s">
        <v>42</v>
      </c>
      <c r="C29" s="1" t="s">
        <v>9</v>
      </c>
      <c r="D29" s="6">
        <v>198911.4</v>
      </c>
      <c r="E29" s="6">
        <v>198911.4</v>
      </c>
      <c r="F29" s="203">
        <f t="shared" si="0"/>
        <v>1</v>
      </c>
      <c r="G29" s="6">
        <f>E29</f>
        <v>198911.4</v>
      </c>
    </row>
    <row r="30" spans="1:7" ht="60" x14ac:dyDescent="0.25">
      <c r="A30" s="468" t="s">
        <v>43</v>
      </c>
      <c r="B30" s="20" t="s">
        <v>44</v>
      </c>
      <c r="C30" s="2" t="s">
        <v>9</v>
      </c>
      <c r="D30" s="33">
        <f>D31</f>
        <v>29057</v>
      </c>
      <c r="E30" s="33">
        <f>E31</f>
        <v>29054.400000000001</v>
      </c>
      <c r="F30" s="35">
        <f t="shared" si="0"/>
        <v>0.99991052070069175</v>
      </c>
      <c r="G30" s="33">
        <f>G31</f>
        <v>29054.400000000001</v>
      </c>
    </row>
    <row r="31" spans="1:7" ht="36" x14ac:dyDescent="0.25">
      <c r="A31" s="469" t="s">
        <v>45</v>
      </c>
      <c r="B31" s="5" t="s">
        <v>46</v>
      </c>
      <c r="C31" s="1" t="s">
        <v>9</v>
      </c>
      <c r="D31" s="6">
        <f>D32+D33+D34</f>
        <v>29057</v>
      </c>
      <c r="E31" s="6">
        <f>E32+E33+E34</f>
        <v>29054.400000000001</v>
      </c>
      <c r="F31" s="203">
        <f t="shared" si="0"/>
        <v>0.99991052070069175</v>
      </c>
      <c r="G31" s="6">
        <f>E31</f>
        <v>29054.400000000001</v>
      </c>
    </row>
    <row r="32" spans="1:7" ht="72" x14ac:dyDescent="0.25">
      <c r="A32" s="469" t="s">
        <v>47</v>
      </c>
      <c r="B32" s="5" t="s">
        <v>48</v>
      </c>
      <c r="C32" s="1" t="s">
        <v>9</v>
      </c>
      <c r="D32" s="6">
        <v>28372</v>
      </c>
      <c r="E32" s="6">
        <v>28372</v>
      </c>
      <c r="F32" s="203">
        <f t="shared" si="0"/>
        <v>1</v>
      </c>
      <c r="G32" s="6">
        <f>E32</f>
        <v>28372</v>
      </c>
    </row>
    <row r="33" spans="1:7" ht="36" x14ac:dyDescent="0.25">
      <c r="A33" s="469" t="s">
        <v>49</v>
      </c>
      <c r="B33" s="5" t="s">
        <v>50</v>
      </c>
      <c r="C33" s="1" t="s">
        <v>9</v>
      </c>
      <c r="D33" s="6">
        <v>500</v>
      </c>
      <c r="E33" s="6">
        <v>499.5</v>
      </c>
      <c r="F33" s="203">
        <f t="shared" si="0"/>
        <v>0.999</v>
      </c>
      <c r="G33" s="6">
        <f>E33</f>
        <v>499.5</v>
      </c>
    </row>
    <row r="34" spans="1:7" ht="48" x14ac:dyDescent="0.25">
      <c r="A34" s="469" t="s">
        <v>51</v>
      </c>
      <c r="B34" s="5" t="s">
        <v>52</v>
      </c>
      <c r="C34" s="1" t="s">
        <v>9</v>
      </c>
      <c r="D34" s="6">
        <v>185</v>
      </c>
      <c r="E34" s="6">
        <v>182.9</v>
      </c>
      <c r="F34" s="203">
        <f t="shared" si="0"/>
        <v>0.98864864864864865</v>
      </c>
      <c r="G34" s="6">
        <f>E34</f>
        <v>182.9</v>
      </c>
    </row>
    <row r="35" spans="1:7" ht="36" x14ac:dyDescent="0.25">
      <c r="A35" s="468" t="s">
        <v>53</v>
      </c>
      <c r="B35" s="20" t="s">
        <v>54</v>
      </c>
      <c r="C35" s="2" t="s">
        <v>9</v>
      </c>
      <c r="D35" s="33">
        <v>0</v>
      </c>
      <c r="E35" s="33">
        <f>E36</f>
        <v>0</v>
      </c>
      <c r="F35" s="33">
        <v>0</v>
      </c>
      <c r="G35" s="33">
        <f>G36</f>
        <v>0</v>
      </c>
    </row>
    <row r="36" spans="1:7" ht="48" x14ac:dyDescent="0.25">
      <c r="A36" s="469" t="s">
        <v>55</v>
      </c>
      <c r="B36" s="524" t="s">
        <v>56</v>
      </c>
      <c r="C36" s="1" t="s">
        <v>9</v>
      </c>
      <c r="D36" s="6" t="s">
        <v>57</v>
      </c>
      <c r="E36" s="6">
        <v>0</v>
      </c>
      <c r="F36" s="6">
        <v>0</v>
      </c>
      <c r="G36" s="6">
        <v>0</v>
      </c>
    </row>
    <row r="37" spans="1:7" ht="18" customHeight="1" x14ac:dyDescent="0.25">
      <c r="A37" s="471"/>
      <c r="B37" s="634" t="s">
        <v>58</v>
      </c>
      <c r="C37" s="635"/>
      <c r="D37" s="635"/>
      <c r="E37" s="635"/>
      <c r="F37" s="635"/>
      <c r="G37" s="635"/>
    </row>
    <row r="38" spans="1:7" x14ac:dyDescent="0.25">
      <c r="A38" s="463"/>
      <c r="B38" s="636" t="s">
        <v>1043</v>
      </c>
      <c r="C38" s="2" t="s">
        <v>8</v>
      </c>
      <c r="D38" s="33">
        <f>D39+D40</f>
        <v>51493.5</v>
      </c>
      <c r="E38" s="33">
        <f>E39+E40</f>
        <v>51219.700000000004</v>
      </c>
      <c r="F38" s="34">
        <f>F39</f>
        <v>0.99467803781568165</v>
      </c>
      <c r="G38" s="33">
        <f>G39+G40</f>
        <v>51219.700000000004</v>
      </c>
    </row>
    <row r="39" spans="1:7" ht="36" x14ac:dyDescent="0.25">
      <c r="A39" s="464"/>
      <c r="B39" s="637"/>
      <c r="C39" s="2" t="s">
        <v>9</v>
      </c>
      <c r="D39" s="33">
        <f>D41</f>
        <v>51428.4</v>
      </c>
      <c r="E39" s="33">
        <f t="shared" ref="D39:E42" si="1">E41</f>
        <v>51154.700000000004</v>
      </c>
      <c r="F39" s="34">
        <f>F41</f>
        <v>0.99467803781568165</v>
      </c>
      <c r="G39" s="33">
        <f>G41</f>
        <v>51154.700000000004</v>
      </c>
    </row>
    <row r="40" spans="1:7" ht="36" x14ac:dyDescent="0.25">
      <c r="A40" s="465"/>
      <c r="B40" s="637"/>
      <c r="C40" s="2" t="s">
        <v>10</v>
      </c>
      <c r="D40" s="33">
        <f t="shared" si="1"/>
        <v>65.099999999999994</v>
      </c>
      <c r="E40" s="33">
        <f t="shared" si="1"/>
        <v>65</v>
      </c>
      <c r="F40" s="34">
        <f t="shared" ref="F40:F48" si="2">E40/D40</f>
        <v>0.99846390168970822</v>
      </c>
      <c r="G40" s="33">
        <f>G42</f>
        <v>65</v>
      </c>
    </row>
    <row r="41" spans="1:7" ht="36" x14ac:dyDescent="0.25">
      <c r="A41" s="622" t="s">
        <v>11</v>
      </c>
      <c r="B41" s="624" t="s">
        <v>59</v>
      </c>
      <c r="C41" s="2" t="s">
        <v>9</v>
      </c>
      <c r="D41" s="33">
        <f t="shared" si="1"/>
        <v>51428.4</v>
      </c>
      <c r="E41" s="33">
        <f t="shared" si="1"/>
        <v>51154.700000000004</v>
      </c>
      <c r="F41" s="34">
        <f t="shared" si="2"/>
        <v>0.99467803781568165</v>
      </c>
      <c r="G41" s="33">
        <f>E41</f>
        <v>51154.700000000004</v>
      </c>
    </row>
    <row r="42" spans="1:7" ht="36" x14ac:dyDescent="0.25">
      <c r="A42" s="623"/>
      <c r="B42" s="624"/>
      <c r="C42" s="2" t="s">
        <v>10</v>
      </c>
      <c r="D42" s="33">
        <f t="shared" si="1"/>
        <v>65.099999999999994</v>
      </c>
      <c r="E42" s="33">
        <f t="shared" si="1"/>
        <v>65</v>
      </c>
      <c r="F42" s="34">
        <f t="shared" si="2"/>
        <v>0.99846390168970822</v>
      </c>
      <c r="G42" s="33">
        <f>E42</f>
        <v>65</v>
      </c>
    </row>
    <row r="43" spans="1:7" ht="36" x14ac:dyDescent="0.25">
      <c r="A43" s="625" t="s">
        <v>13</v>
      </c>
      <c r="B43" s="627" t="s">
        <v>60</v>
      </c>
      <c r="C43" s="1" t="s">
        <v>9</v>
      </c>
      <c r="D43" s="6">
        <f>D45+D46+D47</f>
        <v>51428.4</v>
      </c>
      <c r="E43" s="6">
        <f>E45+E46+E47</f>
        <v>51154.700000000004</v>
      </c>
      <c r="F43" s="203">
        <f t="shared" si="2"/>
        <v>0.99467803781568165</v>
      </c>
      <c r="G43" s="6">
        <f>G45+G46+G47</f>
        <v>51154.700000000004</v>
      </c>
    </row>
    <row r="44" spans="1:7" ht="24" x14ac:dyDescent="0.25">
      <c r="A44" s="626"/>
      <c r="B44" s="627"/>
      <c r="C44" s="1" t="s">
        <v>10</v>
      </c>
      <c r="D44" s="6">
        <f>D48</f>
        <v>65.099999999999994</v>
      </c>
      <c r="E44" s="6">
        <f>E48</f>
        <v>65</v>
      </c>
      <c r="F44" s="203">
        <f t="shared" si="2"/>
        <v>0.99846390168970822</v>
      </c>
      <c r="G44" s="6">
        <f>G48</f>
        <v>65</v>
      </c>
    </row>
    <row r="45" spans="1:7" ht="72" x14ac:dyDescent="0.25">
      <c r="A45" s="472" t="s">
        <v>15</v>
      </c>
      <c r="B45" s="5" t="s">
        <v>61</v>
      </c>
      <c r="C45" s="1" t="s">
        <v>9</v>
      </c>
      <c r="D45" s="6">
        <v>50074</v>
      </c>
      <c r="E45" s="6">
        <v>49812</v>
      </c>
      <c r="F45" s="203">
        <f t="shared" si="2"/>
        <v>0.99476774373926591</v>
      </c>
      <c r="G45" s="6">
        <f>E45</f>
        <v>49812</v>
      </c>
    </row>
    <row r="46" spans="1:7" ht="36" x14ac:dyDescent="0.25">
      <c r="A46" s="473" t="s">
        <v>62</v>
      </c>
      <c r="B46" s="5" t="s">
        <v>63</v>
      </c>
      <c r="C46" s="1" t="s">
        <v>9</v>
      </c>
      <c r="D46" s="6">
        <v>535</v>
      </c>
      <c r="E46" s="6">
        <v>523.29999999999995</v>
      </c>
      <c r="F46" s="203">
        <f t="shared" si="2"/>
        <v>0.97813084112149529</v>
      </c>
      <c r="G46" s="6">
        <f>E46</f>
        <v>523.29999999999995</v>
      </c>
    </row>
    <row r="47" spans="1:7" ht="36" x14ac:dyDescent="0.25">
      <c r="A47" s="473" t="s">
        <v>64</v>
      </c>
      <c r="B47" s="5" t="s">
        <v>65</v>
      </c>
      <c r="C47" s="1" t="s">
        <v>9</v>
      </c>
      <c r="D47" s="6">
        <v>819.4</v>
      </c>
      <c r="E47" s="6">
        <v>819.4</v>
      </c>
      <c r="F47" s="203">
        <f t="shared" si="2"/>
        <v>1</v>
      </c>
      <c r="G47" s="6">
        <f>E47</f>
        <v>819.4</v>
      </c>
    </row>
    <row r="48" spans="1:7" ht="60" x14ac:dyDescent="0.25">
      <c r="A48" s="473" t="s">
        <v>66</v>
      </c>
      <c r="B48" s="5" t="s">
        <v>67</v>
      </c>
      <c r="C48" s="1" t="s">
        <v>10</v>
      </c>
      <c r="D48" s="6">
        <v>65.099999999999994</v>
      </c>
      <c r="E48" s="6">
        <v>65</v>
      </c>
      <c r="F48" s="203">
        <f t="shared" si="2"/>
        <v>0.99846390168970822</v>
      </c>
      <c r="G48" s="6">
        <f>E48</f>
        <v>65</v>
      </c>
    </row>
    <row r="49" spans="1:7" x14ac:dyDescent="0.25">
      <c r="A49" s="354"/>
      <c r="B49" s="609" t="s">
        <v>68</v>
      </c>
      <c r="C49" s="638"/>
      <c r="D49" s="638"/>
      <c r="E49" s="638"/>
      <c r="F49" s="638"/>
      <c r="G49" s="639"/>
    </row>
    <row r="50" spans="1:7" ht="18" customHeight="1" x14ac:dyDescent="0.25">
      <c r="A50" s="463"/>
      <c r="B50" s="636" t="s">
        <v>1043</v>
      </c>
      <c r="C50" s="2" t="s">
        <v>8</v>
      </c>
      <c r="D50" s="33">
        <f t="shared" ref="D50:G51" si="3">D51</f>
        <v>24682.899999999998</v>
      </c>
      <c r="E50" s="33">
        <f t="shared" si="3"/>
        <v>23091.199999999997</v>
      </c>
      <c r="F50" s="34">
        <f>E50/D50</f>
        <v>0.93551406034136986</v>
      </c>
      <c r="G50" s="33">
        <f t="shared" si="3"/>
        <v>23091.199999999997</v>
      </c>
    </row>
    <row r="51" spans="1:7" ht="36" x14ac:dyDescent="0.25">
      <c r="A51" s="465"/>
      <c r="B51" s="637"/>
      <c r="C51" s="2" t="s">
        <v>9</v>
      </c>
      <c r="D51" s="33">
        <f>D52</f>
        <v>24682.899999999998</v>
      </c>
      <c r="E51" s="33">
        <f t="shared" si="3"/>
        <v>23091.199999999997</v>
      </c>
      <c r="F51" s="34">
        <f>E51/D51</f>
        <v>0.93551406034136986</v>
      </c>
      <c r="G51" s="33">
        <f t="shared" si="3"/>
        <v>23091.199999999997</v>
      </c>
    </row>
    <row r="52" spans="1:7" ht="96" x14ac:dyDescent="0.25">
      <c r="A52" s="474" t="s">
        <v>11</v>
      </c>
      <c r="B52" s="20" t="s">
        <v>69</v>
      </c>
      <c r="C52" s="2" t="s">
        <v>9</v>
      </c>
      <c r="D52" s="33">
        <f>D53+D62</f>
        <v>24682.899999999998</v>
      </c>
      <c r="E52" s="33">
        <f>E53+E62</f>
        <v>23091.199999999997</v>
      </c>
      <c r="F52" s="34">
        <f>E52/D52</f>
        <v>0.93551406034136986</v>
      </c>
      <c r="G52" s="33">
        <f>G53+G62</f>
        <v>23091.199999999997</v>
      </c>
    </row>
    <row r="53" spans="1:7" ht="48" x14ac:dyDescent="0.25">
      <c r="A53" s="473" t="s">
        <v>13</v>
      </c>
      <c r="B53" s="5" t="s">
        <v>70</v>
      </c>
      <c r="C53" s="1" t="s">
        <v>9</v>
      </c>
      <c r="D53" s="6">
        <f>D54+D60+D61</f>
        <v>21016.899999999998</v>
      </c>
      <c r="E53" s="6">
        <f>E54+E60+E61</f>
        <v>19651.199999999997</v>
      </c>
      <c r="F53" s="203">
        <f>E53/D53</f>
        <v>0.93501896093144088</v>
      </c>
      <c r="G53" s="6">
        <f t="shared" ref="G53:G69" si="4">E53</f>
        <v>19651.199999999997</v>
      </c>
    </row>
    <row r="54" spans="1:7" ht="48" x14ac:dyDescent="0.25">
      <c r="A54" s="473" t="s">
        <v>71</v>
      </c>
      <c r="B54" s="5" t="s">
        <v>72</v>
      </c>
      <c r="C54" s="1" t="s">
        <v>9</v>
      </c>
      <c r="D54" s="6">
        <v>16766.599999999999</v>
      </c>
      <c r="E54" s="6">
        <v>16203.6</v>
      </c>
      <c r="F54" s="6">
        <f t="shared" ref="F54" si="5">E54/D54*100</f>
        <v>96.642133765939448</v>
      </c>
      <c r="G54" s="6">
        <f t="shared" si="4"/>
        <v>16203.6</v>
      </c>
    </row>
    <row r="55" spans="1:7" ht="36" x14ac:dyDescent="0.25">
      <c r="A55" s="472" t="s">
        <v>73</v>
      </c>
      <c r="B55" s="356" t="s">
        <v>1044</v>
      </c>
      <c r="C55" s="1" t="s">
        <v>9</v>
      </c>
      <c r="D55" s="6">
        <v>0</v>
      </c>
      <c r="E55" s="6">
        <v>0</v>
      </c>
      <c r="F55" s="6">
        <v>0</v>
      </c>
      <c r="G55" s="6">
        <f t="shared" si="4"/>
        <v>0</v>
      </c>
    </row>
    <row r="56" spans="1:7" ht="36" x14ac:dyDescent="0.25">
      <c r="A56" s="472" t="s">
        <v>74</v>
      </c>
      <c r="B56" s="356" t="s">
        <v>1045</v>
      </c>
      <c r="C56" s="1" t="s">
        <v>9</v>
      </c>
      <c r="D56" s="6">
        <v>0</v>
      </c>
      <c r="E56" s="6">
        <v>0</v>
      </c>
      <c r="F56" s="6">
        <v>0</v>
      </c>
      <c r="G56" s="6">
        <f t="shared" si="4"/>
        <v>0</v>
      </c>
    </row>
    <row r="57" spans="1:7" ht="36" x14ac:dyDescent="0.25">
      <c r="A57" s="472" t="s">
        <v>75</v>
      </c>
      <c r="B57" s="356" t="s">
        <v>1046</v>
      </c>
      <c r="C57" s="1" t="s">
        <v>9</v>
      </c>
      <c r="D57" s="6">
        <v>0</v>
      </c>
      <c r="E57" s="6">
        <v>0</v>
      </c>
      <c r="F57" s="6">
        <v>0</v>
      </c>
      <c r="G57" s="6">
        <f t="shared" si="4"/>
        <v>0</v>
      </c>
    </row>
    <row r="58" spans="1:7" ht="36" x14ac:dyDescent="0.25">
      <c r="A58" s="472" t="s">
        <v>76</v>
      </c>
      <c r="B58" s="356" t="s">
        <v>1047</v>
      </c>
      <c r="C58" s="1" t="s">
        <v>9</v>
      </c>
      <c r="D58" s="6">
        <v>0</v>
      </c>
      <c r="E58" s="6">
        <v>0</v>
      </c>
      <c r="F58" s="6">
        <v>0</v>
      </c>
      <c r="G58" s="6">
        <f t="shared" si="4"/>
        <v>0</v>
      </c>
    </row>
    <row r="59" spans="1:7" ht="36" x14ac:dyDescent="0.25">
      <c r="A59" s="472" t="s">
        <v>77</v>
      </c>
      <c r="B59" s="356" t="s">
        <v>1048</v>
      </c>
      <c r="C59" s="1" t="s">
        <v>9</v>
      </c>
      <c r="D59" s="6">
        <v>0</v>
      </c>
      <c r="E59" s="6">
        <v>0</v>
      </c>
      <c r="F59" s="6">
        <v>0</v>
      </c>
      <c r="G59" s="6">
        <f t="shared" si="4"/>
        <v>0</v>
      </c>
    </row>
    <row r="60" spans="1:7" ht="36" x14ac:dyDescent="0.25">
      <c r="A60" s="473" t="s">
        <v>64</v>
      </c>
      <c r="B60" s="356" t="s">
        <v>78</v>
      </c>
      <c r="C60" s="1" t="s">
        <v>9</v>
      </c>
      <c r="D60" s="6">
        <v>250.3</v>
      </c>
      <c r="E60" s="6">
        <v>200</v>
      </c>
      <c r="F60" s="203">
        <f t="shared" ref="F60:F69" si="6">E60/D60</f>
        <v>0.79904115061925685</v>
      </c>
      <c r="G60" s="6">
        <f t="shared" si="4"/>
        <v>200</v>
      </c>
    </row>
    <row r="61" spans="1:7" ht="48" x14ac:dyDescent="0.25">
      <c r="A61" s="473" t="s">
        <v>66</v>
      </c>
      <c r="B61" s="5" t="s">
        <v>79</v>
      </c>
      <c r="C61" s="1" t="s">
        <v>9</v>
      </c>
      <c r="D61" s="6">
        <v>4000</v>
      </c>
      <c r="E61" s="6">
        <v>3247.6</v>
      </c>
      <c r="F61" s="203">
        <f t="shared" si="6"/>
        <v>0.81189999999999996</v>
      </c>
      <c r="G61" s="6">
        <f t="shared" si="4"/>
        <v>3247.6</v>
      </c>
    </row>
    <row r="62" spans="1:7" ht="36" x14ac:dyDescent="0.25">
      <c r="A62" s="473" t="s">
        <v>74</v>
      </c>
      <c r="B62" s="5" t="s">
        <v>80</v>
      </c>
      <c r="C62" s="1" t="s">
        <v>9</v>
      </c>
      <c r="D62" s="6">
        <f>D63+D64+D65+D66+D67+D68+D69</f>
        <v>3666</v>
      </c>
      <c r="E62" s="6">
        <f>E63+E64+E65+E66+E67+E68+E69</f>
        <v>3440</v>
      </c>
      <c r="F62" s="203">
        <f t="shared" si="6"/>
        <v>0.93835242771412986</v>
      </c>
      <c r="G62" s="6">
        <f t="shared" si="4"/>
        <v>3440</v>
      </c>
    </row>
    <row r="63" spans="1:7" ht="36" x14ac:dyDescent="0.25">
      <c r="A63" s="473" t="s">
        <v>81</v>
      </c>
      <c r="B63" s="5" t="s">
        <v>82</v>
      </c>
      <c r="C63" s="1" t="s">
        <v>9</v>
      </c>
      <c r="D63" s="6">
        <v>480</v>
      </c>
      <c r="E63" s="6">
        <v>373</v>
      </c>
      <c r="F63" s="203">
        <f t="shared" si="6"/>
        <v>0.77708333333333335</v>
      </c>
      <c r="G63" s="6">
        <f t="shared" si="4"/>
        <v>373</v>
      </c>
    </row>
    <row r="64" spans="1:7" ht="36" x14ac:dyDescent="0.25">
      <c r="A64" s="473" t="s">
        <v>83</v>
      </c>
      <c r="B64" s="5" t="s">
        <v>84</v>
      </c>
      <c r="C64" s="1" t="s">
        <v>9</v>
      </c>
      <c r="D64" s="6">
        <v>280</v>
      </c>
      <c r="E64" s="6">
        <v>280</v>
      </c>
      <c r="F64" s="203">
        <f t="shared" si="6"/>
        <v>1</v>
      </c>
      <c r="G64" s="6">
        <f t="shared" si="4"/>
        <v>280</v>
      </c>
    </row>
    <row r="65" spans="1:7" ht="36" x14ac:dyDescent="0.25">
      <c r="A65" s="473" t="s">
        <v>85</v>
      </c>
      <c r="B65" s="5" t="s">
        <v>86</v>
      </c>
      <c r="C65" s="1" t="s">
        <v>9</v>
      </c>
      <c r="D65" s="6">
        <v>65</v>
      </c>
      <c r="E65" s="6">
        <v>65</v>
      </c>
      <c r="F65" s="203">
        <f t="shared" si="6"/>
        <v>1</v>
      </c>
      <c r="G65" s="6">
        <f t="shared" si="4"/>
        <v>65</v>
      </c>
    </row>
    <row r="66" spans="1:7" ht="36" x14ac:dyDescent="0.25">
      <c r="A66" s="473" t="s">
        <v>87</v>
      </c>
      <c r="B66" s="5" t="s">
        <v>88</v>
      </c>
      <c r="C66" s="1" t="s">
        <v>9</v>
      </c>
      <c r="D66" s="6">
        <v>260</v>
      </c>
      <c r="E66" s="6">
        <v>260</v>
      </c>
      <c r="F66" s="203">
        <f t="shared" si="6"/>
        <v>1</v>
      </c>
      <c r="G66" s="6">
        <f t="shared" si="4"/>
        <v>260</v>
      </c>
    </row>
    <row r="67" spans="1:7" ht="36" x14ac:dyDescent="0.25">
      <c r="A67" s="473" t="s">
        <v>89</v>
      </c>
      <c r="B67" s="5" t="s">
        <v>90</v>
      </c>
      <c r="C67" s="1" t="s">
        <v>9</v>
      </c>
      <c r="D67" s="6">
        <v>120</v>
      </c>
      <c r="E67" s="6">
        <v>118.5</v>
      </c>
      <c r="F67" s="203">
        <f t="shared" si="6"/>
        <v>0.98750000000000004</v>
      </c>
      <c r="G67" s="6">
        <f t="shared" si="4"/>
        <v>118.5</v>
      </c>
    </row>
    <row r="68" spans="1:7" ht="36" x14ac:dyDescent="0.25">
      <c r="A68" s="473" t="s">
        <v>91</v>
      </c>
      <c r="B68" s="5" t="s">
        <v>92</v>
      </c>
      <c r="C68" s="1" t="s">
        <v>9</v>
      </c>
      <c r="D68" s="6">
        <v>886</v>
      </c>
      <c r="E68" s="6">
        <v>850</v>
      </c>
      <c r="F68" s="203">
        <f t="shared" si="6"/>
        <v>0.95936794582392781</v>
      </c>
      <c r="G68" s="6">
        <f t="shared" si="4"/>
        <v>850</v>
      </c>
    </row>
    <row r="69" spans="1:7" ht="48" x14ac:dyDescent="0.25">
      <c r="A69" s="473" t="s">
        <v>93</v>
      </c>
      <c r="B69" s="5" t="s">
        <v>94</v>
      </c>
      <c r="C69" s="1" t="s">
        <v>9</v>
      </c>
      <c r="D69" s="6">
        <v>1575</v>
      </c>
      <c r="E69" s="6">
        <v>1493.5</v>
      </c>
      <c r="F69" s="203">
        <f t="shared" si="6"/>
        <v>0.94825396825396824</v>
      </c>
      <c r="G69" s="6">
        <f t="shared" si="4"/>
        <v>1493.5</v>
      </c>
    </row>
    <row r="70" spans="1:7" ht="28.5" customHeight="1" x14ac:dyDescent="0.25">
      <c r="A70" s="354" t="s">
        <v>415</v>
      </c>
      <c r="B70" s="634" t="s">
        <v>1039</v>
      </c>
      <c r="C70" s="640"/>
      <c r="D70" s="640"/>
      <c r="E70" s="640"/>
      <c r="F70" s="640"/>
      <c r="G70" s="640"/>
    </row>
    <row r="71" spans="1:7" x14ac:dyDescent="0.25">
      <c r="A71" s="463"/>
      <c r="B71" s="636" t="s">
        <v>1043</v>
      </c>
      <c r="C71" s="2" t="s">
        <v>8</v>
      </c>
      <c r="D71" s="33">
        <f>D72</f>
        <v>118660.6</v>
      </c>
      <c r="E71" s="33">
        <f>E72</f>
        <v>116031.29999999999</v>
      </c>
      <c r="F71" s="34">
        <f>E71/D71</f>
        <v>0.9778418447235222</v>
      </c>
      <c r="G71" s="33">
        <f>G72</f>
        <v>116031.29999999999</v>
      </c>
    </row>
    <row r="72" spans="1:7" ht="36" x14ac:dyDescent="0.25">
      <c r="A72" s="465"/>
      <c r="B72" s="637"/>
      <c r="C72" s="2" t="s">
        <v>9</v>
      </c>
      <c r="D72" s="33">
        <f>D73+D78</f>
        <v>118660.6</v>
      </c>
      <c r="E72" s="33">
        <f>E73+E78</f>
        <v>116031.29999999999</v>
      </c>
      <c r="F72" s="34">
        <f>E72/D72</f>
        <v>0.9778418447235222</v>
      </c>
      <c r="G72" s="33">
        <f>G73+G78</f>
        <v>116031.29999999999</v>
      </c>
    </row>
    <row r="73" spans="1:7" ht="72" x14ac:dyDescent="0.25">
      <c r="A73" s="468" t="s">
        <v>11</v>
      </c>
      <c r="B73" s="20" t="s">
        <v>95</v>
      </c>
      <c r="C73" s="2" t="s">
        <v>9</v>
      </c>
      <c r="D73" s="38">
        <f>D74</f>
        <v>13925</v>
      </c>
      <c r="E73" s="38">
        <f>E75</f>
        <v>12770.400000000001</v>
      </c>
      <c r="F73" s="34">
        <f>E73/D73</f>
        <v>0.91708438061041309</v>
      </c>
      <c r="G73" s="38">
        <f>G75</f>
        <v>12770.400000000001</v>
      </c>
    </row>
    <row r="74" spans="1:7" ht="60" x14ac:dyDescent="0.25">
      <c r="A74" s="469" t="s">
        <v>13</v>
      </c>
      <c r="B74" s="5" t="s">
        <v>96</v>
      </c>
      <c r="C74" s="1" t="s">
        <v>9</v>
      </c>
      <c r="D74" s="11">
        <f>D75</f>
        <v>13925</v>
      </c>
      <c r="E74" s="11">
        <f>E75</f>
        <v>12770.400000000001</v>
      </c>
      <c r="F74" s="203">
        <f>E74/D74</f>
        <v>0.91708438061041309</v>
      </c>
      <c r="G74" s="11">
        <f>E74</f>
        <v>12770.400000000001</v>
      </c>
    </row>
    <row r="75" spans="1:7" ht="48" x14ac:dyDescent="0.25">
      <c r="A75" s="469" t="s">
        <v>15</v>
      </c>
      <c r="B75" s="5" t="s">
        <v>97</v>
      </c>
      <c r="C75" s="1" t="s">
        <v>9</v>
      </c>
      <c r="D75" s="11">
        <v>13925</v>
      </c>
      <c r="E75" s="11">
        <f>13075.7-305.3</f>
        <v>12770.400000000001</v>
      </c>
      <c r="F75" s="203">
        <f>E75/D75</f>
        <v>0.91708438061041309</v>
      </c>
      <c r="G75" s="11">
        <f>E75</f>
        <v>12770.400000000001</v>
      </c>
    </row>
    <row r="76" spans="1:7" ht="60" x14ac:dyDescent="0.25">
      <c r="A76" s="469" t="s">
        <v>62</v>
      </c>
      <c r="B76" s="5" t="s">
        <v>98</v>
      </c>
      <c r="C76" s="1" t="s">
        <v>9</v>
      </c>
      <c r="D76" s="6" t="s">
        <v>57</v>
      </c>
      <c r="E76" s="6"/>
      <c r="F76" s="6"/>
      <c r="G76" s="11"/>
    </row>
    <row r="77" spans="1:7" ht="60" x14ac:dyDescent="0.25">
      <c r="A77" s="469" t="s">
        <v>71</v>
      </c>
      <c r="B77" s="5" t="s">
        <v>99</v>
      </c>
      <c r="C77" s="1" t="s">
        <v>9</v>
      </c>
      <c r="D77" s="6" t="s">
        <v>57</v>
      </c>
      <c r="E77" s="11"/>
      <c r="F77" s="6"/>
      <c r="G77" s="11"/>
    </row>
    <row r="78" spans="1:7" ht="60" x14ac:dyDescent="0.25">
      <c r="A78" s="468" t="s">
        <v>19</v>
      </c>
      <c r="B78" s="20" t="s">
        <v>100</v>
      </c>
      <c r="C78" s="2" t="s">
        <v>9</v>
      </c>
      <c r="D78" s="38">
        <f>D79</f>
        <v>104735.6</v>
      </c>
      <c r="E78" s="38">
        <f>E80</f>
        <v>103260.9</v>
      </c>
      <c r="F78" s="34">
        <f>E78/D78</f>
        <v>0.98591978276727288</v>
      </c>
      <c r="G78" s="38">
        <f>G80</f>
        <v>103260.9</v>
      </c>
    </row>
    <row r="79" spans="1:7" ht="36" x14ac:dyDescent="0.25">
      <c r="A79" s="469" t="s">
        <v>21</v>
      </c>
      <c r="B79" s="5" t="s">
        <v>101</v>
      </c>
      <c r="C79" s="1" t="s">
        <v>9</v>
      </c>
      <c r="D79" s="11">
        <f>D80</f>
        <v>104735.6</v>
      </c>
      <c r="E79" s="11">
        <f>E80</f>
        <v>103260.9</v>
      </c>
      <c r="F79" s="203">
        <f>E79/D79</f>
        <v>0.98591978276727288</v>
      </c>
      <c r="G79" s="11">
        <f>E79</f>
        <v>103260.9</v>
      </c>
    </row>
    <row r="80" spans="1:7" ht="83.25" customHeight="1" x14ac:dyDescent="0.25">
      <c r="A80" s="462" t="s">
        <v>23</v>
      </c>
      <c r="B80" s="5" t="s">
        <v>102</v>
      </c>
      <c r="C80" s="1" t="s">
        <v>9</v>
      </c>
      <c r="D80" s="39">
        <v>104735.6</v>
      </c>
      <c r="E80" s="39">
        <v>103260.9</v>
      </c>
      <c r="F80" s="203">
        <f>E80/D80</f>
        <v>0.98591978276727288</v>
      </c>
      <c r="G80" s="39">
        <f>E80</f>
        <v>103260.9</v>
      </c>
    </row>
    <row r="81" spans="1:7" x14ac:dyDescent="0.25">
      <c r="A81" s="190" t="s">
        <v>1040</v>
      </c>
      <c r="B81" s="641" t="s">
        <v>1041</v>
      </c>
      <c r="C81" s="642"/>
      <c r="D81" s="642"/>
      <c r="E81" s="642"/>
      <c r="F81" s="642"/>
      <c r="G81" s="642"/>
    </row>
    <row r="82" spans="1:7" x14ac:dyDescent="0.25">
      <c r="A82" s="620"/>
      <c r="B82" s="621" t="s">
        <v>7</v>
      </c>
      <c r="C82" s="131" t="s">
        <v>8</v>
      </c>
      <c r="D82" s="132">
        <f>D83+D84+D85+D86</f>
        <v>3778749.3289999999</v>
      </c>
      <c r="E82" s="132">
        <f>G82</f>
        <v>3691925.42</v>
      </c>
      <c r="F82" s="34">
        <f t="shared" ref="F82:F86" si="7">E82/D82</f>
        <v>0.97702310964803352</v>
      </c>
      <c r="G82" s="132">
        <f>G83+G84+G85+G86</f>
        <v>3691925.42</v>
      </c>
    </row>
    <row r="83" spans="1:7" ht="36" x14ac:dyDescent="0.25">
      <c r="A83" s="620"/>
      <c r="B83" s="621"/>
      <c r="C83" s="131" t="s">
        <v>10</v>
      </c>
      <c r="D83" s="132">
        <f>D89+D276+D575+D723</f>
        <v>4379.1379999999999</v>
      </c>
      <c r="E83" s="132">
        <f t="shared" ref="E83:E145" si="8">G83</f>
        <v>4379.1400000000003</v>
      </c>
      <c r="F83" s="34">
        <f t="shared" si="7"/>
        <v>1.0000004567108871</v>
      </c>
      <c r="G83" s="132">
        <f>G89+G276+G575+G723</f>
        <v>4379.1400000000003</v>
      </c>
    </row>
    <row r="84" spans="1:7" ht="24" x14ac:dyDescent="0.25">
      <c r="A84" s="620"/>
      <c r="B84" s="621"/>
      <c r="C84" s="131" t="s">
        <v>103</v>
      </c>
      <c r="D84" s="132">
        <f>D90+D277+D576+D724</f>
        <v>1669581.338</v>
      </c>
      <c r="E84" s="132">
        <f>E90+E277+E576+E724</f>
        <v>1608342.4299999997</v>
      </c>
      <c r="F84" s="34">
        <f t="shared" si="7"/>
        <v>0.96332079988785768</v>
      </c>
      <c r="G84" s="132">
        <f>G90+G277+G576+G724</f>
        <v>1608342.4299999997</v>
      </c>
    </row>
    <row r="85" spans="1:7" ht="36" x14ac:dyDescent="0.25">
      <c r="A85" s="620"/>
      <c r="B85" s="621"/>
      <c r="C85" s="131" t="s">
        <v>9</v>
      </c>
      <c r="D85" s="132">
        <f>D91+D278+D577+D725</f>
        <v>1232488.8530000001</v>
      </c>
      <c r="E85" s="132">
        <f>E91+E278+E577+E725</f>
        <v>1206903.8500000001</v>
      </c>
      <c r="F85" s="34">
        <f t="shared" si="7"/>
        <v>0.97924118912903468</v>
      </c>
      <c r="G85" s="132">
        <f>G91+G278+G577+G725</f>
        <v>1206903.8500000001</v>
      </c>
    </row>
    <row r="86" spans="1:7" x14ac:dyDescent="0.25">
      <c r="A86" s="620"/>
      <c r="B86" s="621"/>
      <c r="C86" s="131" t="s">
        <v>104</v>
      </c>
      <c r="D86" s="132">
        <f>D92+D279+D578+D726</f>
        <v>872300</v>
      </c>
      <c r="E86" s="132">
        <f t="shared" si="8"/>
        <v>872300</v>
      </c>
      <c r="F86" s="34">
        <f t="shared" si="7"/>
        <v>1</v>
      </c>
      <c r="G86" s="132">
        <f>G92+G279+G578+G726</f>
        <v>872300</v>
      </c>
    </row>
    <row r="87" spans="1:7" x14ac:dyDescent="0.25">
      <c r="A87" s="475"/>
      <c r="B87" s="610" t="s">
        <v>1152</v>
      </c>
      <c r="C87" s="611"/>
      <c r="D87" s="611"/>
      <c r="E87" s="611"/>
      <c r="F87" s="611"/>
      <c r="G87" s="611"/>
    </row>
    <row r="88" spans="1:7" x14ac:dyDescent="0.25">
      <c r="A88" s="628"/>
      <c r="B88" s="648" t="s">
        <v>1043</v>
      </c>
      <c r="C88" s="134" t="s">
        <v>8</v>
      </c>
      <c r="D88" s="135">
        <f>D89+D90+D91+D92</f>
        <v>2002464.683</v>
      </c>
      <c r="E88" s="132">
        <f t="shared" si="8"/>
        <v>1970927.9500000002</v>
      </c>
      <c r="F88" s="34">
        <f t="shared" ref="F88" si="9">E88/D88</f>
        <v>0.9842510415950243</v>
      </c>
      <c r="G88" s="135">
        <f>G89+G90+G91+G92</f>
        <v>1970927.9500000002</v>
      </c>
    </row>
    <row r="89" spans="1:7" ht="36" x14ac:dyDescent="0.25">
      <c r="A89" s="628"/>
      <c r="B89" s="648"/>
      <c r="C89" s="134" t="s">
        <v>10</v>
      </c>
      <c r="D89" s="135">
        <f>D94+D169</f>
        <v>0</v>
      </c>
      <c r="E89" s="132">
        <f t="shared" si="8"/>
        <v>0</v>
      </c>
      <c r="F89" s="133">
        <v>0</v>
      </c>
      <c r="G89" s="135">
        <f>G94+G169</f>
        <v>0</v>
      </c>
    </row>
    <row r="90" spans="1:7" ht="24" x14ac:dyDescent="0.25">
      <c r="A90" s="628"/>
      <c r="B90" s="648"/>
      <c r="C90" s="134" t="s">
        <v>103</v>
      </c>
      <c r="D90" s="135">
        <f>D95+D170</f>
        <v>555368</v>
      </c>
      <c r="E90" s="132">
        <f>G90</f>
        <v>533614.41</v>
      </c>
      <c r="F90" s="34">
        <f t="shared" ref="F90:F92" si="10">E90/D90</f>
        <v>0.96083031431411248</v>
      </c>
      <c r="G90" s="135">
        <f>G95+G170</f>
        <v>533614.41</v>
      </c>
    </row>
    <row r="91" spans="1:7" ht="36" x14ac:dyDescent="0.25">
      <c r="A91" s="628"/>
      <c r="B91" s="648"/>
      <c r="C91" s="134" t="s">
        <v>9</v>
      </c>
      <c r="D91" s="135">
        <f>D96+D171</f>
        <v>574796.68299999996</v>
      </c>
      <c r="E91" s="132">
        <f t="shared" si="8"/>
        <v>565013.54</v>
      </c>
      <c r="F91" s="34">
        <f t="shared" si="10"/>
        <v>0.98297982001402762</v>
      </c>
      <c r="G91" s="135">
        <f>G96+G171</f>
        <v>565013.54</v>
      </c>
    </row>
    <row r="92" spans="1:7" x14ac:dyDescent="0.25">
      <c r="A92" s="628"/>
      <c r="B92" s="648"/>
      <c r="C92" s="134" t="s">
        <v>104</v>
      </c>
      <c r="D92" s="135">
        <f>D97+D172</f>
        <v>872300</v>
      </c>
      <c r="E92" s="132">
        <f t="shared" si="8"/>
        <v>872300</v>
      </c>
      <c r="F92" s="34">
        <f t="shared" si="10"/>
        <v>1</v>
      </c>
      <c r="G92" s="135">
        <f>G97+G172</f>
        <v>872300</v>
      </c>
    </row>
    <row r="93" spans="1:7" x14ac:dyDescent="0.25">
      <c r="A93" s="649">
        <v>1</v>
      </c>
      <c r="B93" s="526" t="s">
        <v>105</v>
      </c>
      <c r="C93" s="366" t="s">
        <v>8</v>
      </c>
      <c r="D93" s="10">
        <f>D94+D95+D96+D97</f>
        <v>1070602.9029999999</v>
      </c>
      <c r="E93" s="8">
        <f t="shared" si="8"/>
        <v>1070602.17</v>
      </c>
      <c r="F93" s="203">
        <f>E93/D93</f>
        <v>0.99999931533905062</v>
      </c>
      <c r="G93" s="10">
        <f>G94+G95+G96+G97</f>
        <v>1070602.17</v>
      </c>
    </row>
    <row r="94" spans="1:7" ht="24" x14ac:dyDescent="0.25">
      <c r="A94" s="650"/>
      <c r="B94" s="628" t="s">
        <v>106</v>
      </c>
      <c r="C94" s="366" t="s">
        <v>10</v>
      </c>
      <c r="D94" s="10">
        <f>D99</f>
        <v>0</v>
      </c>
      <c r="E94" s="8">
        <f t="shared" si="8"/>
        <v>0</v>
      </c>
      <c r="F94" s="339">
        <v>0</v>
      </c>
      <c r="G94" s="10">
        <f>G99</f>
        <v>0</v>
      </c>
    </row>
    <row r="95" spans="1:7" ht="24" x14ac:dyDescent="0.25">
      <c r="A95" s="650"/>
      <c r="B95" s="628"/>
      <c r="C95" s="366" t="s">
        <v>103</v>
      </c>
      <c r="D95" s="10">
        <f>D100</f>
        <v>0</v>
      </c>
      <c r="E95" s="8">
        <f t="shared" si="8"/>
        <v>0</v>
      </c>
      <c r="F95" s="339">
        <v>0</v>
      </c>
      <c r="G95" s="10">
        <f>G100</f>
        <v>0</v>
      </c>
    </row>
    <row r="96" spans="1:7" ht="36" x14ac:dyDescent="0.25">
      <c r="A96" s="650"/>
      <c r="B96" s="628"/>
      <c r="C96" s="366" t="s">
        <v>9</v>
      </c>
      <c r="D96" s="10">
        <f>D101</f>
        <v>290602.90300000005</v>
      </c>
      <c r="E96" s="8">
        <f t="shared" si="8"/>
        <v>290602.17000000004</v>
      </c>
      <c r="F96" s="203">
        <f>E96/D96</f>
        <v>0.99999747765768188</v>
      </c>
      <c r="G96" s="10">
        <f>G101</f>
        <v>290602.17000000004</v>
      </c>
    </row>
    <row r="97" spans="1:7" x14ac:dyDescent="0.25">
      <c r="A97" s="651"/>
      <c r="B97" s="628"/>
      <c r="C97" s="366" t="s">
        <v>104</v>
      </c>
      <c r="D97" s="10">
        <f>D102</f>
        <v>780000</v>
      </c>
      <c r="E97" s="8">
        <f t="shared" si="8"/>
        <v>780000</v>
      </c>
      <c r="F97" s="203">
        <f t="shared" ref="F97:F98" si="11">E97/D97</f>
        <v>1</v>
      </c>
      <c r="G97" s="10">
        <f>G102</f>
        <v>780000</v>
      </c>
    </row>
    <row r="98" spans="1:7" x14ac:dyDescent="0.25">
      <c r="A98" s="628">
        <v>1.1000000000000001</v>
      </c>
      <c r="B98" s="631" t="s">
        <v>107</v>
      </c>
      <c r="C98" s="366" t="s">
        <v>8</v>
      </c>
      <c r="D98" s="10">
        <f>D99+D100+D101+D102</f>
        <v>1070602.9029999999</v>
      </c>
      <c r="E98" s="8">
        <f t="shared" si="8"/>
        <v>1070602.17</v>
      </c>
      <c r="F98" s="203">
        <f t="shared" si="11"/>
        <v>0.99999931533905062</v>
      </c>
      <c r="G98" s="10">
        <f>G99+G100+G101+G102</f>
        <v>1070602.17</v>
      </c>
    </row>
    <row r="99" spans="1:7" ht="24" x14ac:dyDescent="0.25">
      <c r="A99" s="628"/>
      <c r="B99" s="631"/>
      <c r="C99" s="366" t="s">
        <v>10</v>
      </c>
      <c r="D99" s="10">
        <f>D104+D109+D114+D119+D124+D129+D134+D139+D144+D149+D159+D164</f>
        <v>0</v>
      </c>
      <c r="E99" s="8">
        <f t="shared" si="8"/>
        <v>0</v>
      </c>
      <c r="F99" s="339">
        <v>0</v>
      </c>
      <c r="G99" s="10">
        <f>G104+G109+G114+G119+G124+G129+G134+G139+G144+G149+G159+G164</f>
        <v>0</v>
      </c>
    </row>
    <row r="100" spans="1:7" ht="24" x14ac:dyDescent="0.25">
      <c r="A100" s="628"/>
      <c r="B100" s="631"/>
      <c r="C100" s="366" t="s">
        <v>103</v>
      </c>
      <c r="D100" s="10">
        <f>D105+D110+D115+D120+D125+D130+D135+D140+D145+D150+D160+D165</f>
        <v>0</v>
      </c>
      <c r="E100" s="8">
        <f t="shared" si="8"/>
        <v>0</v>
      </c>
      <c r="F100" s="339">
        <v>0</v>
      </c>
      <c r="G100" s="10">
        <f>G105+G110+G115+G120+G125+G130+G135+G140+G145+G150+G160+G165</f>
        <v>0</v>
      </c>
    </row>
    <row r="101" spans="1:7" ht="36" x14ac:dyDescent="0.25">
      <c r="A101" s="628"/>
      <c r="B101" s="631"/>
      <c r="C101" s="366" t="s">
        <v>9</v>
      </c>
      <c r="D101" s="10">
        <f>D106+D111+D116+D121+D126+D131+D136+D141+D146+D151+D161+D166</f>
        <v>290602.90300000005</v>
      </c>
      <c r="E101" s="8">
        <f t="shared" si="8"/>
        <v>290602.17000000004</v>
      </c>
      <c r="F101" s="203">
        <f t="shared" ref="F101:F103" si="12">E101/D101</f>
        <v>0.99999747765768188</v>
      </c>
      <c r="G101" s="10">
        <f>G106+G111+G116+G121+G126+G131+G136+G141+G146+G151+G161+G166</f>
        <v>290602.17000000004</v>
      </c>
    </row>
    <row r="102" spans="1:7" x14ac:dyDescent="0.25">
      <c r="A102" s="628"/>
      <c r="B102" s="631"/>
      <c r="C102" s="366" t="s">
        <v>108</v>
      </c>
      <c r="D102" s="10">
        <f>D107+D112+D117+D122+D127+D132+D137+D142+D147+D152+D162+D167+D157</f>
        <v>780000</v>
      </c>
      <c r="E102" s="8">
        <f t="shared" si="8"/>
        <v>780000</v>
      </c>
      <c r="F102" s="203">
        <f t="shared" si="12"/>
        <v>1</v>
      </c>
      <c r="G102" s="10">
        <f>G107+G112+G117+G122+G127+G132+G137+G142+G147+G152+G162+G167+G157</f>
        <v>780000</v>
      </c>
    </row>
    <row r="103" spans="1:7" x14ac:dyDescent="0.25">
      <c r="A103" s="647" t="s">
        <v>15</v>
      </c>
      <c r="B103" s="366" t="s">
        <v>109</v>
      </c>
      <c r="C103" s="366" t="s">
        <v>8</v>
      </c>
      <c r="D103" s="10">
        <f>D104+D105+D106+D107</f>
        <v>127702.003</v>
      </c>
      <c r="E103" s="8">
        <f t="shared" si="8"/>
        <v>127702</v>
      </c>
      <c r="F103" s="203">
        <f t="shared" si="12"/>
        <v>0.99999997650780781</v>
      </c>
      <c r="G103" s="10">
        <f>G104+G105+G106+G107</f>
        <v>127702</v>
      </c>
    </row>
    <row r="104" spans="1:7" ht="24" x14ac:dyDescent="0.25">
      <c r="A104" s="647"/>
      <c r="B104" s="628" t="s">
        <v>110</v>
      </c>
      <c r="C104" s="366" t="s">
        <v>10</v>
      </c>
      <c r="D104" s="10">
        <v>0</v>
      </c>
      <c r="E104" s="8">
        <f t="shared" si="8"/>
        <v>0</v>
      </c>
      <c r="F104" s="339">
        <v>0</v>
      </c>
      <c r="G104" s="10">
        <v>0</v>
      </c>
    </row>
    <row r="105" spans="1:7" ht="24" x14ac:dyDescent="0.25">
      <c r="A105" s="647"/>
      <c r="B105" s="628"/>
      <c r="C105" s="366" t="s">
        <v>103</v>
      </c>
      <c r="D105" s="10">
        <v>0</v>
      </c>
      <c r="E105" s="8">
        <f t="shared" si="8"/>
        <v>0</v>
      </c>
      <c r="F105" s="339">
        <v>0</v>
      </c>
      <c r="G105" s="10">
        <v>0</v>
      </c>
    </row>
    <row r="106" spans="1:7" ht="36" x14ac:dyDescent="0.25">
      <c r="A106" s="647"/>
      <c r="B106" s="628"/>
      <c r="C106" s="366" t="s">
        <v>9</v>
      </c>
      <c r="D106" s="10">
        <v>127702.003</v>
      </c>
      <c r="E106" s="8">
        <f t="shared" si="8"/>
        <v>127702</v>
      </c>
      <c r="F106" s="203">
        <f t="shared" ref="F106" si="13">E106/D106</f>
        <v>0.99999997650780781</v>
      </c>
      <c r="G106" s="11">
        <v>127702</v>
      </c>
    </row>
    <row r="107" spans="1:7" x14ac:dyDescent="0.25">
      <c r="A107" s="647"/>
      <c r="B107" s="628"/>
      <c r="C107" s="366" t="s">
        <v>104</v>
      </c>
      <c r="D107" s="10">
        <v>0</v>
      </c>
      <c r="E107" s="8">
        <f t="shared" si="8"/>
        <v>0</v>
      </c>
      <c r="F107" s="339">
        <v>0</v>
      </c>
      <c r="G107" s="10">
        <v>0</v>
      </c>
    </row>
    <row r="108" spans="1:7" x14ac:dyDescent="0.25">
      <c r="A108" s="629" t="s">
        <v>62</v>
      </c>
      <c r="B108" s="366" t="s">
        <v>111</v>
      </c>
      <c r="C108" s="366" t="s">
        <v>8</v>
      </c>
      <c r="D108" s="10">
        <f>D109+D110+D111+D112</f>
        <v>151250</v>
      </c>
      <c r="E108" s="8">
        <f t="shared" si="8"/>
        <v>151250</v>
      </c>
      <c r="F108" s="203">
        <f t="shared" ref="F108" si="14">E108/D108</f>
        <v>1</v>
      </c>
      <c r="G108" s="10">
        <f>G109+G110+G111+G112</f>
        <v>151250</v>
      </c>
    </row>
    <row r="109" spans="1:7" ht="24" x14ac:dyDescent="0.25">
      <c r="A109" s="630"/>
      <c r="B109" s="628" t="s">
        <v>112</v>
      </c>
      <c r="C109" s="366" t="s">
        <v>10</v>
      </c>
      <c r="D109" s="10">
        <v>0</v>
      </c>
      <c r="E109" s="8">
        <f t="shared" si="8"/>
        <v>0</v>
      </c>
      <c r="F109" s="339">
        <v>0</v>
      </c>
      <c r="G109" s="10">
        <v>0</v>
      </c>
    </row>
    <row r="110" spans="1:7" ht="24" x14ac:dyDescent="0.25">
      <c r="A110" s="630"/>
      <c r="B110" s="628"/>
      <c r="C110" s="366" t="s">
        <v>103</v>
      </c>
      <c r="D110" s="10">
        <v>0</v>
      </c>
      <c r="E110" s="8">
        <f t="shared" si="8"/>
        <v>0</v>
      </c>
      <c r="F110" s="339">
        <v>0</v>
      </c>
      <c r="G110" s="10">
        <v>0</v>
      </c>
    </row>
    <row r="111" spans="1:7" ht="36" x14ac:dyDescent="0.25">
      <c r="A111" s="630"/>
      <c r="B111" s="628"/>
      <c r="C111" s="366" t="s">
        <v>9</v>
      </c>
      <c r="D111" s="10">
        <v>151250</v>
      </c>
      <c r="E111" s="8">
        <f t="shared" si="8"/>
        <v>151250</v>
      </c>
      <c r="F111" s="203">
        <f t="shared" ref="F111" si="15">E111/D111</f>
        <v>1</v>
      </c>
      <c r="G111" s="11">
        <v>151250</v>
      </c>
    </row>
    <row r="112" spans="1:7" x14ac:dyDescent="0.25">
      <c r="A112" s="630"/>
      <c r="B112" s="628"/>
      <c r="C112" s="366" t="s">
        <v>104</v>
      </c>
      <c r="D112" s="10">
        <v>0</v>
      </c>
      <c r="E112" s="8">
        <f t="shared" si="8"/>
        <v>0</v>
      </c>
      <c r="F112" s="339">
        <v>0</v>
      </c>
      <c r="G112" s="10">
        <v>0</v>
      </c>
    </row>
    <row r="113" spans="1:7" x14ac:dyDescent="0.25">
      <c r="A113" s="628" t="s">
        <v>71</v>
      </c>
      <c r="B113" s="366" t="s">
        <v>113</v>
      </c>
      <c r="C113" s="366" t="s">
        <v>8</v>
      </c>
      <c r="D113" s="10">
        <f>D114+D115+D116+D117</f>
        <v>0</v>
      </c>
      <c r="E113" s="8">
        <f t="shared" si="8"/>
        <v>0</v>
      </c>
      <c r="F113" s="339">
        <v>0</v>
      </c>
      <c r="G113" s="10">
        <f>G114+G115+G116+G117</f>
        <v>0</v>
      </c>
    </row>
    <row r="114" spans="1:7" ht="24" x14ac:dyDescent="0.25">
      <c r="A114" s="628"/>
      <c r="B114" s="628" t="s">
        <v>114</v>
      </c>
      <c r="C114" s="366" t="s">
        <v>10</v>
      </c>
      <c r="D114" s="10">
        <v>0</v>
      </c>
      <c r="E114" s="8">
        <f t="shared" si="8"/>
        <v>0</v>
      </c>
      <c r="F114" s="339">
        <v>0</v>
      </c>
      <c r="G114" s="10">
        <v>0</v>
      </c>
    </row>
    <row r="115" spans="1:7" ht="24" x14ac:dyDescent="0.25">
      <c r="A115" s="628"/>
      <c r="B115" s="628"/>
      <c r="C115" s="366" t="s">
        <v>103</v>
      </c>
      <c r="D115" s="10">
        <v>0</v>
      </c>
      <c r="E115" s="8">
        <f t="shared" si="8"/>
        <v>0</v>
      </c>
      <c r="F115" s="339">
        <v>0</v>
      </c>
      <c r="G115" s="10">
        <v>0</v>
      </c>
    </row>
    <row r="116" spans="1:7" ht="36" x14ac:dyDescent="0.25">
      <c r="A116" s="628"/>
      <c r="B116" s="628"/>
      <c r="C116" s="366" t="s">
        <v>9</v>
      </c>
      <c r="D116" s="10">
        <v>0</v>
      </c>
      <c r="E116" s="8">
        <f t="shared" si="8"/>
        <v>0</v>
      </c>
      <c r="F116" s="339">
        <v>0</v>
      </c>
      <c r="G116" s="10">
        <v>0</v>
      </c>
    </row>
    <row r="117" spans="1:7" x14ac:dyDescent="0.25">
      <c r="A117" s="628"/>
      <c r="B117" s="628"/>
      <c r="C117" s="366" t="s">
        <v>104</v>
      </c>
      <c r="D117" s="10">
        <v>0</v>
      </c>
      <c r="E117" s="8">
        <f t="shared" si="8"/>
        <v>0</v>
      </c>
      <c r="F117" s="339">
        <v>0</v>
      </c>
      <c r="G117" s="10">
        <v>0</v>
      </c>
    </row>
    <row r="118" spans="1:7" x14ac:dyDescent="0.25">
      <c r="A118" s="628" t="s">
        <v>64</v>
      </c>
      <c r="B118" s="366" t="s">
        <v>115</v>
      </c>
      <c r="C118" s="366" t="s">
        <v>8</v>
      </c>
      <c r="D118" s="10">
        <f>D119+D120+D121+D122</f>
        <v>240000</v>
      </c>
      <c r="E118" s="8">
        <f t="shared" si="8"/>
        <v>240000</v>
      </c>
      <c r="F118" s="203">
        <f t="shared" ref="F118" si="16">E118/D118</f>
        <v>1</v>
      </c>
      <c r="G118" s="10">
        <f>G119+G120+G121+G122</f>
        <v>240000</v>
      </c>
    </row>
    <row r="119" spans="1:7" ht="24" x14ac:dyDescent="0.25">
      <c r="A119" s="628"/>
      <c r="B119" s="628" t="s">
        <v>116</v>
      </c>
      <c r="C119" s="366" t="s">
        <v>10</v>
      </c>
      <c r="D119" s="10">
        <v>0</v>
      </c>
      <c r="E119" s="8">
        <f t="shared" si="8"/>
        <v>0</v>
      </c>
      <c r="F119" s="339">
        <v>0</v>
      </c>
      <c r="G119" s="10">
        <v>0</v>
      </c>
    </row>
    <row r="120" spans="1:7" ht="24" x14ac:dyDescent="0.25">
      <c r="A120" s="628"/>
      <c r="B120" s="628"/>
      <c r="C120" s="366" t="s">
        <v>103</v>
      </c>
      <c r="D120" s="10">
        <v>0</v>
      </c>
      <c r="E120" s="8">
        <f t="shared" si="8"/>
        <v>0</v>
      </c>
      <c r="F120" s="339">
        <v>0</v>
      </c>
      <c r="G120" s="10">
        <v>0</v>
      </c>
    </row>
    <row r="121" spans="1:7" ht="36" x14ac:dyDescent="0.25">
      <c r="A121" s="628"/>
      <c r="B121" s="628"/>
      <c r="C121" s="366" t="s">
        <v>9</v>
      </c>
      <c r="D121" s="10">
        <v>0</v>
      </c>
      <c r="E121" s="8">
        <f t="shared" si="8"/>
        <v>0</v>
      </c>
      <c r="F121" s="339">
        <v>0</v>
      </c>
      <c r="G121" s="10">
        <v>0</v>
      </c>
    </row>
    <row r="122" spans="1:7" x14ac:dyDescent="0.25">
      <c r="A122" s="628"/>
      <c r="B122" s="628"/>
      <c r="C122" s="366" t="s">
        <v>104</v>
      </c>
      <c r="D122" s="10">
        <v>240000</v>
      </c>
      <c r="E122" s="8">
        <f t="shared" si="8"/>
        <v>240000</v>
      </c>
      <c r="F122" s="203">
        <f t="shared" ref="F122:F123" si="17">E122/D122</f>
        <v>1</v>
      </c>
      <c r="G122" s="10">
        <v>240000</v>
      </c>
    </row>
    <row r="123" spans="1:7" x14ac:dyDescent="0.25">
      <c r="A123" s="628" t="s">
        <v>66</v>
      </c>
      <c r="B123" s="366" t="s">
        <v>117</v>
      </c>
      <c r="C123" s="366" t="s">
        <v>8</v>
      </c>
      <c r="D123" s="10">
        <f>D124+D125+D126+D127</f>
        <v>300000</v>
      </c>
      <c r="E123" s="8">
        <f t="shared" si="8"/>
        <v>300000</v>
      </c>
      <c r="F123" s="203">
        <f t="shared" si="17"/>
        <v>1</v>
      </c>
      <c r="G123" s="10">
        <f>G124+G125+G126+G127</f>
        <v>300000</v>
      </c>
    </row>
    <row r="124" spans="1:7" ht="24" x14ac:dyDescent="0.25">
      <c r="A124" s="628"/>
      <c r="B124" s="628" t="s">
        <v>118</v>
      </c>
      <c r="C124" s="366" t="s">
        <v>10</v>
      </c>
      <c r="D124" s="10">
        <v>0</v>
      </c>
      <c r="E124" s="8">
        <f t="shared" si="8"/>
        <v>0</v>
      </c>
      <c r="F124" s="339">
        <v>0</v>
      </c>
      <c r="G124" s="10">
        <v>0</v>
      </c>
    </row>
    <row r="125" spans="1:7" ht="24" x14ac:dyDescent="0.25">
      <c r="A125" s="628"/>
      <c r="B125" s="628"/>
      <c r="C125" s="366" t="s">
        <v>103</v>
      </c>
      <c r="D125" s="10">
        <v>0</v>
      </c>
      <c r="E125" s="8">
        <f t="shared" si="8"/>
        <v>0</v>
      </c>
      <c r="F125" s="339">
        <v>0</v>
      </c>
      <c r="G125" s="10">
        <v>0</v>
      </c>
    </row>
    <row r="126" spans="1:7" ht="36" x14ac:dyDescent="0.25">
      <c r="A126" s="628"/>
      <c r="B126" s="628"/>
      <c r="C126" s="366" t="s">
        <v>9</v>
      </c>
      <c r="D126" s="10">
        <v>0</v>
      </c>
      <c r="E126" s="8">
        <f t="shared" si="8"/>
        <v>0</v>
      </c>
      <c r="F126" s="339">
        <v>0</v>
      </c>
      <c r="G126" s="10">
        <v>0</v>
      </c>
    </row>
    <row r="127" spans="1:7" x14ac:dyDescent="0.25">
      <c r="A127" s="628"/>
      <c r="B127" s="628"/>
      <c r="C127" s="366" t="s">
        <v>104</v>
      </c>
      <c r="D127" s="10">
        <v>300000</v>
      </c>
      <c r="E127" s="8">
        <f t="shared" si="8"/>
        <v>300000</v>
      </c>
      <c r="F127" s="203">
        <f t="shared" ref="F127" si="18">E127/D127</f>
        <v>1</v>
      </c>
      <c r="G127" s="10">
        <v>300000</v>
      </c>
    </row>
    <row r="128" spans="1:7" x14ac:dyDescent="0.25">
      <c r="A128" s="628" t="s">
        <v>119</v>
      </c>
      <c r="B128" s="366" t="s">
        <v>120</v>
      </c>
      <c r="C128" s="366" t="s">
        <v>8</v>
      </c>
      <c r="D128" s="10">
        <f>D129+D130+D131+D132</f>
        <v>0</v>
      </c>
      <c r="E128" s="8">
        <f t="shared" si="8"/>
        <v>0</v>
      </c>
      <c r="F128" s="339">
        <v>0</v>
      </c>
      <c r="G128" s="10">
        <f>G129+G130+G131+G132</f>
        <v>0</v>
      </c>
    </row>
    <row r="129" spans="1:7" ht="24" x14ac:dyDescent="0.25">
      <c r="A129" s="628"/>
      <c r="B129" s="628" t="s">
        <v>121</v>
      </c>
      <c r="C129" s="366" t="s">
        <v>10</v>
      </c>
      <c r="D129" s="10">
        <v>0</v>
      </c>
      <c r="E129" s="8">
        <f t="shared" si="8"/>
        <v>0</v>
      </c>
      <c r="F129" s="339">
        <v>0</v>
      </c>
      <c r="G129" s="10">
        <v>0</v>
      </c>
    </row>
    <row r="130" spans="1:7" ht="15" customHeight="1" x14ac:dyDescent="0.25">
      <c r="A130" s="628"/>
      <c r="B130" s="628"/>
      <c r="C130" s="366" t="s">
        <v>103</v>
      </c>
      <c r="D130" s="10">
        <v>0</v>
      </c>
      <c r="E130" s="8">
        <f t="shared" si="8"/>
        <v>0</v>
      </c>
      <c r="F130" s="339">
        <v>0</v>
      </c>
      <c r="G130" s="10">
        <v>0</v>
      </c>
    </row>
    <row r="131" spans="1:7" ht="36" x14ac:dyDescent="0.25">
      <c r="A131" s="628"/>
      <c r="B131" s="628"/>
      <c r="C131" s="366" t="s">
        <v>9</v>
      </c>
      <c r="D131" s="10">
        <v>0</v>
      </c>
      <c r="E131" s="8">
        <f t="shared" si="8"/>
        <v>0</v>
      </c>
      <c r="F131" s="339">
        <v>0</v>
      </c>
      <c r="G131" s="10">
        <v>0</v>
      </c>
    </row>
    <row r="132" spans="1:7" x14ac:dyDescent="0.25">
      <c r="A132" s="628"/>
      <c r="B132" s="628"/>
      <c r="C132" s="366" t="s">
        <v>104</v>
      </c>
      <c r="D132" s="10">
        <v>0</v>
      </c>
      <c r="E132" s="8">
        <f t="shared" si="8"/>
        <v>0</v>
      </c>
      <c r="F132" s="339">
        <v>0</v>
      </c>
      <c r="G132" s="10">
        <v>0</v>
      </c>
    </row>
    <row r="133" spans="1:7" x14ac:dyDescent="0.25">
      <c r="A133" s="628" t="s">
        <v>122</v>
      </c>
      <c r="B133" s="366" t="s">
        <v>123</v>
      </c>
      <c r="C133" s="366" t="s">
        <v>8</v>
      </c>
      <c r="D133" s="10">
        <f>D134+D135+D136+D137</f>
        <v>0</v>
      </c>
      <c r="E133" s="8">
        <f t="shared" si="8"/>
        <v>0</v>
      </c>
      <c r="F133" s="339">
        <v>0</v>
      </c>
      <c r="G133" s="10">
        <f>G134+G135+G136+G137</f>
        <v>0</v>
      </c>
    </row>
    <row r="134" spans="1:7" ht="24" x14ac:dyDescent="0.25">
      <c r="A134" s="628"/>
      <c r="B134" s="628" t="s">
        <v>124</v>
      </c>
      <c r="C134" s="366" t="s">
        <v>10</v>
      </c>
      <c r="D134" s="10">
        <v>0</v>
      </c>
      <c r="E134" s="8">
        <f t="shared" si="8"/>
        <v>0</v>
      </c>
      <c r="F134" s="339">
        <v>0</v>
      </c>
      <c r="G134" s="10">
        <v>0</v>
      </c>
    </row>
    <row r="135" spans="1:7" ht="24" x14ac:dyDescent="0.25">
      <c r="A135" s="628"/>
      <c r="B135" s="628"/>
      <c r="C135" s="366" t="s">
        <v>103</v>
      </c>
      <c r="D135" s="10">
        <v>0</v>
      </c>
      <c r="E135" s="8">
        <f t="shared" si="8"/>
        <v>0</v>
      </c>
      <c r="F135" s="339">
        <v>0</v>
      </c>
      <c r="G135" s="10">
        <v>0</v>
      </c>
    </row>
    <row r="136" spans="1:7" ht="36" x14ac:dyDescent="0.25">
      <c r="A136" s="628"/>
      <c r="B136" s="628"/>
      <c r="C136" s="366" t="s">
        <v>9</v>
      </c>
      <c r="D136" s="10">
        <v>0</v>
      </c>
      <c r="E136" s="8">
        <f t="shared" si="8"/>
        <v>0</v>
      </c>
      <c r="F136" s="339">
        <v>0</v>
      </c>
      <c r="G136" s="10">
        <v>0</v>
      </c>
    </row>
    <row r="137" spans="1:7" x14ac:dyDescent="0.25">
      <c r="A137" s="628"/>
      <c r="B137" s="628"/>
      <c r="C137" s="366" t="s">
        <v>104</v>
      </c>
      <c r="D137" s="10">
        <v>0</v>
      </c>
      <c r="E137" s="8">
        <f t="shared" si="8"/>
        <v>0</v>
      </c>
      <c r="F137" s="339">
        <v>0</v>
      </c>
      <c r="G137" s="10">
        <v>0</v>
      </c>
    </row>
    <row r="138" spans="1:7" x14ac:dyDescent="0.25">
      <c r="A138" s="649" t="s">
        <v>125</v>
      </c>
      <c r="B138" s="366" t="s">
        <v>126</v>
      </c>
      <c r="C138" s="366" t="s">
        <v>8</v>
      </c>
      <c r="D138" s="10">
        <f>D139+D140+D141+D142</f>
        <v>0</v>
      </c>
      <c r="E138" s="8">
        <f t="shared" si="8"/>
        <v>0</v>
      </c>
      <c r="F138" s="339">
        <v>0</v>
      </c>
      <c r="G138" s="10">
        <f>G139+G140+G141+G142</f>
        <v>0</v>
      </c>
    </row>
    <row r="139" spans="1:7" ht="24" x14ac:dyDescent="0.25">
      <c r="A139" s="650"/>
      <c r="B139" s="628" t="s">
        <v>127</v>
      </c>
      <c r="C139" s="366" t="s">
        <v>10</v>
      </c>
      <c r="D139" s="10">
        <v>0</v>
      </c>
      <c r="E139" s="8">
        <f t="shared" si="8"/>
        <v>0</v>
      </c>
      <c r="F139" s="339">
        <v>0</v>
      </c>
      <c r="G139" s="10">
        <v>0</v>
      </c>
    </row>
    <row r="140" spans="1:7" ht="24" x14ac:dyDescent="0.25">
      <c r="A140" s="650"/>
      <c r="B140" s="628"/>
      <c r="C140" s="366" t="s">
        <v>103</v>
      </c>
      <c r="D140" s="10">
        <v>0</v>
      </c>
      <c r="E140" s="8">
        <f t="shared" si="8"/>
        <v>0</v>
      </c>
      <c r="F140" s="339">
        <v>0</v>
      </c>
      <c r="G140" s="10">
        <v>0</v>
      </c>
    </row>
    <row r="141" spans="1:7" ht="36" x14ac:dyDescent="0.25">
      <c r="A141" s="650"/>
      <c r="B141" s="628"/>
      <c r="C141" s="366" t="s">
        <v>9</v>
      </c>
      <c r="D141" s="10">
        <v>0</v>
      </c>
      <c r="E141" s="8">
        <f t="shared" si="8"/>
        <v>0</v>
      </c>
      <c r="F141" s="339">
        <v>0</v>
      </c>
      <c r="G141" s="10">
        <v>0</v>
      </c>
    </row>
    <row r="142" spans="1:7" x14ac:dyDescent="0.25">
      <c r="A142" s="651"/>
      <c r="B142" s="628"/>
      <c r="C142" s="366" t="s">
        <v>104</v>
      </c>
      <c r="D142" s="10">
        <v>0</v>
      </c>
      <c r="E142" s="8">
        <f t="shared" si="8"/>
        <v>0</v>
      </c>
      <c r="F142" s="339">
        <v>0</v>
      </c>
      <c r="G142" s="10">
        <v>0</v>
      </c>
    </row>
    <row r="143" spans="1:7" x14ac:dyDescent="0.25">
      <c r="A143" s="628" t="s">
        <v>128</v>
      </c>
      <c r="B143" s="527" t="s">
        <v>129</v>
      </c>
      <c r="C143" s="366" t="s">
        <v>8</v>
      </c>
      <c r="D143" s="10">
        <f>D144+D145+D146+D147</f>
        <v>0</v>
      </c>
      <c r="E143" s="8">
        <f t="shared" si="8"/>
        <v>0</v>
      </c>
      <c r="F143" s="339">
        <v>0</v>
      </c>
      <c r="G143" s="10">
        <f>G144+G145+G146+G147</f>
        <v>0</v>
      </c>
    </row>
    <row r="144" spans="1:7" ht="24" x14ac:dyDescent="0.25">
      <c r="A144" s="628"/>
      <c r="B144" s="628" t="s">
        <v>130</v>
      </c>
      <c r="C144" s="366" t="s">
        <v>10</v>
      </c>
      <c r="D144" s="10">
        <v>0</v>
      </c>
      <c r="E144" s="8">
        <f t="shared" si="8"/>
        <v>0</v>
      </c>
      <c r="F144" s="339">
        <v>0</v>
      </c>
      <c r="G144" s="10">
        <v>0</v>
      </c>
    </row>
    <row r="145" spans="1:7" ht="30.75" customHeight="1" x14ac:dyDescent="0.25">
      <c r="A145" s="628"/>
      <c r="B145" s="628"/>
      <c r="C145" s="366" t="s">
        <v>103</v>
      </c>
      <c r="D145" s="10">
        <v>0</v>
      </c>
      <c r="E145" s="8">
        <f t="shared" si="8"/>
        <v>0</v>
      </c>
      <c r="F145" s="339">
        <v>0</v>
      </c>
      <c r="G145" s="10">
        <v>0</v>
      </c>
    </row>
    <row r="146" spans="1:7" ht="36" x14ac:dyDescent="0.25">
      <c r="A146" s="628"/>
      <c r="B146" s="628"/>
      <c r="C146" s="366" t="s">
        <v>9</v>
      </c>
      <c r="D146" s="10">
        <v>0</v>
      </c>
      <c r="E146" s="8">
        <f t="shared" ref="E146:E208" si="19">G146</f>
        <v>0</v>
      </c>
      <c r="F146" s="339">
        <v>0</v>
      </c>
      <c r="G146" s="10">
        <v>0</v>
      </c>
    </row>
    <row r="147" spans="1:7" x14ac:dyDescent="0.25">
      <c r="A147" s="628"/>
      <c r="B147" s="628"/>
      <c r="C147" s="366" t="s">
        <v>104</v>
      </c>
      <c r="D147" s="10">
        <v>0</v>
      </c>
      <c r="E147" s="8">
        <f t="shared" si="19"/>
        <v>0</v>
      </c>
      <c r="F147" s="339">
        <v>0</v>
      </c>
      <c r="G147" s="10">
        <v>0</v>
      </c>
    </row>
    <row r="148" spans="1:7" x14ac:dyDescent="0.25">
      <c r="A148" s="656" t="s">
        <v>131</v>
      </c>
      <c r="B148" s="366" t="s">
        <v>132</v>
      </c>
      <c r="C148" s="366" t="s">
        <v>8</v>
      </c>
      <c r="D148" s="10">
        <f>D149+D150+D151+D152</f>
        <v>240000</v>
      </c>
      <c r="E148" s="8">
        <f t="shared" si="19"/>
        <v>240000</v>
      </c>
      <c r="F148" s="203">
        <f t="shared" ref="F148" si="20">E148/D148</f>
        <v>1</v>
      </c>
      <c r="G148" s="10">
        <f>G149+G150+G151+G152</f>
        <v>240000</v>
      </c>
    </row>
    <row r="149" spans="1:7" ht="24" x14ac:dyDescent="0.25">
      <c r="A149" s="657"/>
      <c r="B149" s="628" t="s">
        <v>133</v>
      </c>
      <c r="C149" s="366" t="s">
        <v>10</v>
      </c>
      <c r="D149" s="10">
        <v>0</v>
      </c>
      <c r="E149" s="8">
        <f t="shared" si="19"/>
        <v>0</v>
      </c>
      <c r="F149" s="339">
        <v>0</v>
      </c>
      <c r="G149" s="10">
        <v>0</v>
      </c>
    </row>
    <row r="150" spans="1:7" ht="24" x14ac:dyDescent="0.25">
      <c r="A150" s="657"/>
      <c r="B150" s="628"/>
      <c r="C150" s="366" t="s">
        <v>103</v>
      </c>
      <c r="D150" s="10">
        <v>0</v>
      </c>
      <c r="E150" s="8">
        <f t="shared" si="19"/>
        <v>0</v>
      </c>
      <c r="F150" s="339">
        <v>0</v>
      </c>
      <c r="G150" s="10">
        <v>0</v>
      </c>
    </row>
    <row r="151" spans="1:7" ht="36" x14ac:dyDescent="0.25">
      <c r="A151" s="657"/>
      <c r="B151" s="628"/>
      <c r="C151" s="366" t="s">
        <v>9</v>
      </c>
      <c r="D151" s="10">
        <v>0</v>
      </c>
      <c r="E151" s="8">
        <f t="shared" si="19"/>
        <v>0</v>
      </c>
      <c r="F151" s="339">
        <v>0</v>
      </c>
      <c r="G151" s="10">
        <v>0</v>
      </c>
    </row>
    <row r="152" spans="1:7" x14ac:dyDescent="0.25">
      <c r="A152" s="658"/>
      <c r="B152" s="628"/>
      <c r="C152" s="366" t="s">
        <v>104</v>
      </c>
      <c r="D152" s="10">
        <v>240000</v>
      </c>
      <c r="E152" s="8">
        <f t="shared" si="19"/>
        <v>240000</v>
      </c>
      <c r="F152" s="203">
        <f t="shared" ref="F152" si="21">E152/D152</f>
        <v>1</v>
      </c>
      <c r="G152" s="10">
        <v>240000</v>
      </c>
    </row>
    <row r="153" spans="1:7" x14ac:dyDescent="0.25">
      <c r="A153" s="656" t="s">
        <v>134</v>
      </c>
      <c r="B153" s="527" t="s">
        <v>135</v>
      </c>
      <c r="C153" s="366" t="s">
        <v>8</v>
      </c>
      <c r="D153" s="10">
        <f>D154+D155+D156+D157</f>
        <v>0</v>
      </c>
      <c r="E153" s="8">
        <f t="shared" si="19"/>
        <v>0</v>
      </c>
      <c r="F153" s="339">
        <v>0</v>
      </c>
      <c r="G153" s="10">
        <f>G154+G155+G156+G157</f>
        <v>0</v>
      </c>
    </row>
    <row r="154" spans="1:7" ht="24" x14ac:dyDescent="0.25">
      <c r="A154" s="652"/>
      <c r="B154" s="527" t="s">
        <v>136</v>
      </c>
      <c r="C154" s="366" t="s">
        <v>10</v>
      </c>
      <c r="D154" s="10">
        <v>0</v>
      </c>
      <c r="E154" s="8">
        <f t="shared" si="19"/>
        <v>0</v>
      </c>
      <c r="F154" s="339">
        <v>0</v>
      </c>
      <c r="G154" s="10">
        <v>0</v>
      </c>
    </row>
    <row r="155" spans="1:7" ht="15" customHeight="1" x14ac:dyDescent="0.25">
      <c r="A155" s="652"/>
      <c r="B155" s="527"/>
      <c r="C155" s="366" t="s">
        <v>103</v>
      </c>
      <c r="D155" s="10">
        <v>0</v>
      </c>
      <c r="E155" s="8">
        <f t="shared" si="19"/>
        <v>0</v>
      </c>
      <c r="F155" s="339">
        <v>0</v>
      </c>
      <c r="G155" s="10">
        <v>0</v>
      </c>
    </row>
    <row r="156" spans="1:7" ht="36" x14ac:dyDescent="0.25">
      <c r="A156" s="652"/>
      <c r="B156" s="527"/>
      <c r="C156" s="366" t="s">
        <v>9</v>
      </c>
      <c r="D156" s="10">
        <v>0</v>
      </c>
      <c r="E156" s="8">
        <f t="shared" si="19"/>
        <v>0</v>
      </c>
      <c r="F156" s="339">
        <v>0</v>
      </c>
      <c r="G156" s="10">
        <v>0</v>
      </c>
    </row>
    <row r="157" spans="1:7" x14ac:dyDescent="0.25">
      <c r="A157" s="653"/>
      <c r="B157" s="527"/>
      <c r="C157" s="366" t="s">
        <v>104</v>
      </c>
      <c r="D157" s="10">
        <v>0</v>
      </c>
      <c r="E157" s="8">
        <f t="shared" si="19"/>
        <v>0</v>
      </c>
      <c r="F157" s="339">
        <v>0</v>
      </c>
      <c r="G157" s="10">
        <v>0</v>
      </c>
    </row>
    <row r="158" spans="1:7" x14ac:dyDescent="0.25">
      <c r="A158" s="629" t="s">
        <v>137</v>
      </c>
      <c r="B158" s="527" t="s">
        <v>135</v>
      </c>
      <c r="C158" s="366" t="s">
        <v>8</v>
      </c>
      <c r="D158" s="10">
        <f>D159+D160+D161+D162</f>
        <v>11300.9</v>
      </c>
      <c r="E158" s="8">
        <f t="shared" si="19"/>
        <v>0</v>
      </c>
      <c r="F158" s="339">
        <f>G158/D158*100</f>
        <v>0</v>
      </c>
      <c r="G158" s="11">
        <v>0</v>
      </c>
    </row>
    <row r="159" spans="1:7" ht="24" x14ac:dyDescent="0.25">
      <c r="A159" s="628"/>
      <c r="B159" s="628" t="s">
        <v>138</v>
      </c>
      <c r="C159" s="366" t="s">
        <v>10</v>
      </c>
      <c r="D159" s="10">
        <v>0</v>
      </c>
      <c r="E159" s="8">
        <f t="shared" si="19"/>
        <v>0</v>
      </c>
      <c r="F159" s="339">
        <v>0</v>
      </c>
      <c r="G159" s="11">
        <v>0</v>
      </c>
    </row>
    <row r="160" spans="1:7" ht="24" x14ac:dyDescent="0.25">
      <c r="A160" s="628"/>
      <c r="B160" s="628"/>
      <c r="C160" s="366" t="s">
        <v>103</v>
      </c>
      <c r="D160" s="10">
        <v>0</v>
      </c>
      <c r="E160" s="8">
        <f t="shared" si="19"/>
        <v>0</v>
      </c>
      <c r="F160" s="339">
        <v>0</v>
      </c>
      <c r="G160" s="11">
        <v>0</v>
      </c>
    </row>
    <row r="161" spans="1:7" ht="36" x14ac:dyDescent="0.25">
      <c r="A161" s="628"/>
      <c r="B161" s="628"/>
      <c r="C161" s="366" t="s">
        <v>9</v>
      </c>
      <c r="D161" s="10">
        <v>11300.9</v>
      </c>
      <c r="E161" s="8">
        <f t="shared" si="19"/>
        <v>11300.9</v>
      </c>
      <c r="F161" s="203">
        <f t="shared" ref="F161" si="22">E161/D161</f>
        <v>1</v>
      </c>
      <c r="G161" s="11">
        <v>11300.9</v>
      </c>
    </row>
    <row r="162" spans="1:7" x14ac:dyDescent="0.25">
      <c r="A162" s="628"/>
      <c r="B162" s="628"/>
      <c r="C162" s="366" t="s">
        <v>104</v>
      </c>
      <c r="D162" s="10">
        <v>0</v>
      </c>
      <c r="E162" s="8">
        <f t="shared" si="19"/>
        <v>0</v>
      </c>
      <c r="F162" s="339">
        <v>0</v>
      </c>
      <c r="G162" s="11">
        <v>0</v>
      </c>
    </row>
    <row r="163" spans="1:7" x14ac:dyDescent="0.25">
      <c r="A163" s="649" t="s">
        <v>139</v>
      </c>
      <c r="B163" s="527" t="s">
        <v>140</v>
      </c>
      <c r="C163" s="366" t="s">
        <v>8</v>
      </c>
      <c r="D163" s="10">
        <f>D164+D165+D166+D167</f>
        <v>350</v>
      </c>
      <c r="E163" s="8">
        <f t="shared" si="19"/>
        <v>349.27</v>
      </c>
      <c r="F163" s="203">
        <f t="shared" ref="F163" si="23">E163/D163</f>
        <v>0.99791428571428564</v>
      </c>
      <c r="G163" s="11">
        <f>G164+G165+G166+G167</f>
        <v>349.27</v>
      </c>
    </row>
    <row r="164" spans="1:7" ht="36" x14ac:dyDescent="0.25">
      <c r="A164" s="654"/>
      <c r="B164" s="527" t="s">
        <v>141</v>
      </c>
      <c r="C164" s="366" t="s">
        <v>10</v>
      </c>
      <c r="D164" s="10">
        <v>0</v>
      </c>
      <c r="E164" s="8">
        <f t="shared" si="19"/>
        <v>0</v>
      </c>
      <c r="F164" s="339">
        <v>0</v>
      </c>
      <c r="G164" s="11">
        <v>0</v>
      </c>
    </row>
    <row r="165" spans="1:7" ht="24" x14ac:dyDescent="0.25">
      <c r="A165" s="654"/>
      <c r="B165" s="527"/>
      <c r="C165" s="366" t="s">
        <v>103</v>
      </c>
      <c r="D165" s="10">
        <v>0</v>
      </c>
      <c r="E165" s="8">
        <f t="shared" si="19"/>
        <v>0</v>
      </c>
      <c r="F165" s="339">
        <v>0</v>
      </c>
      <c r="G165" s="11">
        <v>0</v>
      </c>
    </row>
    <row r="166" spans="1:7" ht="36" x14ac:dyDescent="0.25">
      <c r="A166" s="654"/>
      <c r="B166" s="527"/>
      <c r="C166" s="366" t="s">
        <v>9</v>
      </c>
      <c r="D166" s="10">
        <v>350</v>
      </c>
      <c r="E166" s="8">
        <f t="shared" si="19"/>
        <v>349.27</v>
      </c>
      <c r="F166" s="203">
        <f t="shared" ref="F166" si="24">E166/D166</f>
        <v>0.99791428571428564</v>
      </c>
      <c r="G166" s="11">
        <v>349.27</v>
      </c>
    </row>
    <row r="167" spans="1:7" x14ac:dyDescent="0.25">
      <c r="A167" s="655"/>
      <c r="B167" s="527"/>
      <c r="C167" s="366" t="s">
        <v>104</v>
      </c>
      <c r="D167" s="10">
        <v>0</v>
      </c>
      <c r="E167" s="8">
        <f t="shared" si="19"/>
        <v>0</v>
      </c>
      <c r="F167" s="339">
        <v>0</v>
      </c>
      <c r="G167" s="10">
        <v>0</v>
      </c>
    </row>
    <row r="168" spans="1:7" x14ac:dyDescent="0.25">
      <c r="A168" s="649">
        <v>2</v>
      </c>
      <c r="B168" s="366" t="s">
        <v>142</v>
      </c>
      <c r="C168" s="366" t="s">
        <v>8</v>
      </c>
      <c r="D168" s="10">
        <f>D169+D170+D171+D172</f>
        <v>931861.78</v>
      </c>
      <c r="E168" s="8">
        <f t="shared" si="19"/>
        <v>900325.78</v>
      </c>
      <c r="F168" s="203">
        <f t="shared" ref="F168" si="25">E168/D168</f>
        <v>0.96615807121094721</v>
      </c>
      <c r="G168" s="10">
        <f>G169+G170+G171+G172</f>
        <v>900325.78</v>
      </c>
    </row>
    <row r="169" spans="1:7" ht="24" x14ac:dyDescent="0.25">
      <c r="A169" s="650"/>
      <c r="B169" s="560" t="s">
        <v>143</v>
      </c>
      <c r="C169" s="366" t="s">
        <v>10</v>
      </c>
      <c r="D169" s="10">
        <f>D174+D265</f>
        <v>0</v>
      </c>
      <c r="E169" s="8">
        <f t="shared" si="19"/>
        <v>0</v>
      </c>
      <c r="F169" s="339">
        <v>0</v>
      </c>
      <c r="G169" s="10">
        <f>G174+G265</f>
        <v>0</v>
      </c>
    </row>
    <row r="170" spans="1:7" ht="24" x14ac:dyDescent="0.25">
      <c r="A170" s="650"/>
      <c r="B170" s="560"/>
      <c r="C170" s="366" t="s">
        <v>103</v>
      </c>
      <c r="D170" s="10">
        <f>D175+D266</f>
        <v>555368</v>
      </c>
      <c r="E170" s="8">
        <f t="shared" si="19"/>
        <v>533614.41</v>
      </c>
      <c r="F170" s="203">
        <f t="shared" ref="F170:F173" si="26">E170/D170</f>
        <v>0.96083031431411248</v>
      </c>
      <c r="G170" s="10">
        <f>G175+G266</f>
        <v>533614.41</v>
      </c>
    </row>
    <row r="171" spans="1:7" ht="36" x14ac:dyDescent="0.25">
      <c r="A171" s="650"/>
      <c r="B171" s="560"/>
      <c r="C171" s="366" t="s">
        <v>9</v>
      </c>
      <c r="D171" s="10">
        <f>D176+D267</f>
        <v>284193.77999999997</v>
      </c>
      <c r="E171" s="8">
        <f t="shared" si="19"/>
        <v>274411.36999999994</v>
      </c>
      <c r="F171" s="203">
        <f t="shared" si="26"/>
        <v>0.96557838106097882</v>
      </c>
      <c r="G171" s="10">
        <f>G176+G267</f>
        <v>274411.36999999994</v>
      </c>
    </row>
    <row r="172" spans="1:7" x14ac:dyDescent="0.25">
      <c r="A172" s="365"/>
      <c r="B172" s="332"/>
      <c r="C172" s="366" t="s">
        <v>104</v>
      </c>
      <c r="D172" s="10">
        <f>D177+D268</f>
        <v>92300</v>
      </c>
      <c r="E172" s="8">
        <f t="shared" si="19"/>
        <v>92300</v>
      </c>
      <c r="F172" s="203">
        <f t="shared" si="26"/>
        <v>1</v>
      </c>
      <c r="G172" s="10">
        <f>G177+G268</f>
        <v>92300</v>
      </c>
    </row>
    <row r="173" spans="1:7" x14ac:dyDescent="0.25">
      <c r="A173" s="649" t="s">
        <v>21</v>
      </c>
      <c r="B173" s="332"/>
      <c r="C173" s="366" t="s">
        <v>8</v>
      </c>
      <c r="D173" s="10">
        <f>D174+D175+D176+D177</f>
        <v>931306.17999999993</v>
      </c>
      <c r="E173" s="8">
        <f t="shared" si="19"/>
        <v>899770.17999999993</v>
      </c>
      <c r="F173" s="203">
        <f t="shared" si="26"/>
        <v>0.96613788174368176</v>
      </c>
      <c r="G173" s="10">
        <f>G174+G175+G176+G177</f>
        <v>899770.17999999993</v>
      </c>
    </row>
    <row r="174" spans="1:7" ht="24" x14ac:dyDescent="0.25">
      <c r="A174" s="652"/>
      <c r="B174" s="366" t="s">
        <v>144</v>
      </c>
      <c r="C174" s="366" t="s">
        <v>10</v>
      </c>
      <c r="D174" s="10">
        <f>D179+D184+D189+D255+D260</f>
        <v>0</v>
      </c>
      <c r="E174" s="8">
        <f t="shared" si="19"/>
        <v>0</v>
      </c>
      <c r="F174" s="339">
        <v>0</v>
      </c>
      <c r="G174" s="10">
        <f>G179+G184+G189+G255+G260</f>
        <v>0</v>
      </c>
    </row>
    <row r="175" spans="1:7" ht="24" x14ac:dyDescent="0.25">
      <c r="A175" s="652"/>
      <c r="B175" s="628" t="s">
        <v>145</v>
      </c>
      <c r="C175" s="366" t="s">
        <v>103</v>
      </c>
      <c r="D175" s="10">
        <f>D180+D185+D190+D256+D261</f>
        <v>554868</v>
      </c>
      <c r="E175" s="8">
        <f t="shared" si="19"/>
        <v>533114.41</v>
      </c>
      <c r="F175" s="203">
        <f t="shared" ref="F175:F178" si="27">E175/D175</f>
        <v>0.96079501791417066</v>
      </c>
      <c r="G175" s="10">
        <f>G180+G185+G190+G256+G261</f>
        <v>533114.41</v>
      </c>
    </row>
    <row r="176" spans="1:7" ht="36" x14ac:dyDescent="0.25">
      <c r="A176" s="652"/>
      <c r="B176" s="628"/>
      <c r="C176" s="366" t="s">
        <v>9</v>
      </c>
      <c r="D176" s="10">
        <f>D181+D186+D191+D257+D262</f>
        <v>284138.18</v>
      </c>
      <c r="E176" s="8">
        <f t="shared" si="19"/>
        <v>274355.76999999996</v>
      </c>
      <c r="F176" s="203">
        <f t="shared" si="27"/>
        <v>0.96557164545785423</v>
      </c>
      <c r="G176" s="10">
        <f>G181+G186+G191+G257+G262</f>
        <v>274355.76999999996</v>
      </c>
    </row>
    <row r="177" spans="1:7" x14ac:dyDescent="0.25">
      <c r="A177" s="653"/>
      <c r="B177" s="628"/>
      <c r="C177" s="366" t="s">
        <v>104</v>
      </c>
      <c r="D177" s="10">
        <f>D182+D187+D192+D258+D263</f>
        <v>92300</v>
      </c>
      <c r="E177" s="8">
        <f t="shared" si="19"/>
        <v>92300</v>
      </c>
      <c r="F177" s="203">
        <f t="shared" si="27"/>
        <v>1</v>
      </c>
      <c r="G177" s="10">
        <f>G182+G187+G192+G258+G263</f>
        <v>92300</v>
      </c>
    </row>
    <row r="178" spans="1:7" x14ac:dyDescent="0.25">
      <c r="A178" s="649" t="s">
        <v>23</v>
      </c>
      <c r="B178" s="366" t="s">
        <v>146</v>
      </c>
      <c r="C178" s="366" t="s">
        <v>8</v>
      </c>
      <c r="D178" s="10">
        <f>D179+D180+D181+D182</f>
        <v>15975.18</v>
      </c>
      <c r="E178" s="8">
        <f t="shared" si="19"/>
        <v>15789</v>
      </c>
      <c r="F178" s="203">
        <f t="shared" si="27"/>
        <v>0.98834567122248385</v>
      </c>
      <c r="G178" s="10">
        <f>G179+G180+G181+G182</f>
        <v>15789</v>
      </c>
    </row>
    <row r="179" spans="1:7" ht="24" x14ac:dyDescent="0.25">
      <c r="A179" s="650"/>
      <c r="B179" s="628" t="s">
        <v>147</v>
      </c>
      <c r="C179" s="366" t="s">
        <v>10</v>
      </c>
      <c r="D179" s="10">
        <f>D184+D219</f>
        <v>0</v>
      </c>
      <c r="E179" s="8">
        <f t="shared" si="19"/>
        <v>0</v>
      </c>
      <c r="F179" s="339">
        <v>0</v>
      </c>
      <c r="G179" s="10">
        <f>G184+G219</f>
        <v>0</v>
      </c>
    </row>
    <row r="180" spans="1:7" ht="24" x14ac:dyDescent="0.25">
      <c r="A180" s="650"/>
      <c r="B180" s="628"/>
      <c r="C180" s="366" t="s">
        <v>103</v>
      </c>
      <c r="D180" s="10">
        <v>0</v>
      </c>
      <c r="E180" s="8">
        <f t="shared" si="19"/>
        <v>0</v>
      </c>
      <c r="F180" s="339">
        <v>0</v>
      </c>
      <c r="G180" s="10">
        <v>0</v>
      </c>
    </row>
    <row r="181" spans="1:7" ht="36" x14ac:dyDescent="0.25">
      <c r="A181" s="650"/>
      <c r="B181" s="628"/>
      <c r="C181" s="366" t="s">
        <v>9</v>
      </c>
      <c r="D181" s="10">
        <v>15975.18</v>
      </c>
      <c r="E181" s="8">
        <f t="shared" si="19"/>
        <v>15789</v>
      </c>
      <c r="F181" s="203">
        <f t="shared" ref="F181" si="28">E181/D181</f>
        <v>0.98834567122248385</v>
      </c>
      <c r="G181" s="11">
        <v>15789</v>
      </c>
    </row>
    <row r="182" spans="1:7" x14ac:dyDescent="0.25">
      <c r="A182" s="651"/>
      <c r="B182" s="628"/>
      <c r="C182" s="366" t="s">
        <v>104</v>
      </c>
      <c r="D182" s="10">
        <v>0</v>
      </c>
      <c r="E182" s="8">
        <f t="shared" si="19"/>
        <v>0</v>
      </c>
      <c r="F182" s="339">
        <v>0</v>
      </c>
      <c r="G182" s="11">
        <v>0</v>
      </c>
    </row>
    <row r="183" spans="1:7" x14ac:dyDescent="0.25">
      <c r="A183" s="649" t="s">
        <v>148</v>
      </c>
      <c r="B183" s="366" t="s">
        <v>149</v>
      </c>
      <c r="C183" s="366" t="s">
        <v>8</v>
      </c>
      <c r="D183" s="10">
        <f>D184+D185+D186+D187</f>
        <v>83504</v>
      </c>
      <c r="E183" s="8">
        <f t="shared" si="19"/>
        <v>83499</v>
      </c>
      <c r="F183" s="203">
        <f t="shared" ref="F183" si="29">E183/D183</f>
        <v>0.99994012262885612</v>
      </c>
      <c r="G183" s="11">
        <f>G184+G185+G186+G187</f>
        <v>83499</v>
      </c>
    </row>
    <row r="184" spans="1:7" ht="24" x14ac:dyDescent="0.25">
      <c r="A184" s="650"/>
      <c r="B184" s="628" t="s">
        <v>150</v>
      </c>
      <c r="C184" s="366" t="s">
        <v>10</v>
      </c>
      <c r="D184" s="10">
        <f>D189+D224</f>
        <v>0</v>
      </c>
      <c r="E184" s="8">
        <f t="shared" si="19"/>
        <v>0</v>
      </c>
      <c r="F184" s="339">
        <v>0</v>
      </c>
      <c r="G184" s="11">
        <f>G189+G224</f>
        <v>0</v>
      </c>
    </row>
    <row r="185" spans="1:7" ht="24" x14ac:dyDescent="0.25">
      <c r="A185" s="650"/>
      <c r="B185" s="628"/>
      <c r="C185" s="366" t="s">
        <v>103</v>
      </c>
      <c r="D185" s="10">
        <v>0</v>
      </c>
      <c r="E185" s="8">
        <f t="shared" si="19"/>
        <v>0</v>
      </c>
      <c r="F185" s="339">
        <v>0</v>
      </c>
      <c r="G185" s="11">
        <v>0</v>
      </c>
    </row>
    <row r="186" spans="1:7" ht="36" x14ac:dyDescent="0.25">
      <c r="A186" s="650"/>
      <c r="B186" s="628"/>
      <c r="C186" s="366" t="s">
        <v>9</v>
      </c>
      <c r="D186" s="10">
        <v>13504</v>
      </c>
      <c r="E186" s="8">
        <f t="shared" si="19"/>
        <v>13499</v>
      </c>
      <c r="F186" s="203">
        <f t="shared" ref="F186:F188" si="30">E186/D186</f>
        <v>0.99962973933649291</v>
      </c>
      <c r="G186" s="325">
        <v>13499</v>
      </c>
    </row>
    <row r="187" spans="1:7" ht="24" x14ac:dyDescent="0.25">
      <c r="A187" s="651"/>
      <c r="B187" s="628"/>
      <c r="C187" s="366" t="s">
        <v>151</v>
      </c>
      <c r="D187" s="10">
        <v>70000</v>
      </c>
      <c r="E187" s="8">
        <f t="shared" si="19"/>
        <v>70000</v>
      </c>
      <c r="F187" s="203">
        <f t="shared" si="30"/>
        <v>1</v>
      </c>
      <c r="G187" s="11">
        <v>70000</v>
      </c>
    </row>
    <row r="188" spans="1:7" x14ac:dyDescent="0.25">
      <c r="A188" s="628" t="s">
        <v>152</v>
      </c>
      <c r="B188" s="628" t="s">
        <v>153</v>
      </c>
      <c r="C188" s="366" t="s">
        <v>8</v>
      </c>
      <c r="D188" s="10">
        <f>D189+D190+D191+D192</f>
        <v>781199</v>
      </c>
      <c r="E188" s="8">
        <f t="shared" si="19"/>
        <v>766165.28</v>
      </c>
      <c r="F188" s="203">
        <f t="shared" si="30"/>
        <v>0.98075558212440117</v>
      </c>
      <c r="G188" s="10">
        <f>G189+G190+G191+G192</f>
        <v>766165.28</v>
      </c>
    </row>
    <row r="189" spans="1:7" ht="24" x14ac:dyDescent="0.25">
      <c r="A189" s="628"/>
      <c r="B189" s="628"/>
      <c r="C189" s="366" t="s">
        <v>10</v>
      </c>
      <c r="D189" s="10">
        <f>D194+D224+D247</f>
        <v>0</v>
      </c>
      <c r="E189" s="8">
        <f t="shared" si="19"/>
        <v>0</v>
      </c>
      <c r="F189" s="339">
        <v>0</v>
      </c>
      <c r="G189" s="10">
        <f>G194+G224+G247</f>
        <v>0</v>
      </c>
    </row>
    <row r="190" spans="1:7" ht="24" x14ac:dyDescent="0.25">
      <c r="A190" s="628"/>
      <c r="B190" s="628"/>
      <c r="C190" s="366" t="s">
        <v>103</v>
      </c>
      <c r="D190" s="10">
        <f>D195+D225</f>
        <v>505297</v>
      </c>
      <c r="E190" s="10">
        <f>E195+E225</f>
        <v>499785.31000000006</v>
      </c>
      <c r="F190" s="203">
        <f t="shared" ref="F190:F193" si="31">E190/D190</f>
        <v>0.98909217747186318</v>
      </c>
      <c r="G190" s="10">
        <f>G195+G225</f>
        <v>499785.31000000006</v>
      </c>
    </row>
    <row r="191" spans="1:7" ht="36" x14ac:dyDescent="0.25">
      <c r="A191" s="628"/>
      <c r="B191" s="628"/>
      <c r="C191" s="366" t="s">
        <v>9</v>
      </c>
      <c r="D191" s="10">
        <f>D196+D226+D249+D252</f>
        <v>253602</v>
      </c>
      <c r="E191" s="10">
        <f>E196+E226+E249+E252</f>
        <v>244079.96999999997</v>
      </c>
      <c r="F191" s="203">
        <f t="shared" si="31"/>
        <v>0.96245285920458035</v>
      </c>
      <c r="G191" s="10">
        <f>G196+G226+G249+G252</f>
        <v>244079.96999999997</v>
      </c>
    </row>
    <row r="192" spans="1:7" x14ac:dyDescent="0.25">
      <c r="A192" s="628"/>
      <c r="B192" s="628"/>
      <c r="C192" s="366" t="s">
        <v>104</v>
      </c>
      <c r="D192" s="10">
        <f>D197+D227+D250+D253</f>
        <v>22300</v>
      </c>
      <c r="E192" s="8">
        <f t="shared" si="19"/>
        <v>22300</v>
      </c>
      <c r="F192" s="203">
        <f t="shared" si="31"/>
        <v>1</v>
      </c>
      <c r="G192" s="10">
        <f>G197+G227+G250+G253</f>
        <v>22300</v>
      </c>
    </row>
    <row r="193" spans="1:7" x14ac:dyDescent="0.25">
      <c r="A193" s="628" t="s">
        <v>154</v>
      </c>
      <c r="B193" s="659" t="s">
        <v>155</v>
      </c>
      <c r="C193" s="366" t="s">
        <v>8</v>
      </c>
      <c r="D193" s="10">
        <f>D194+D195+D196+D197</f>
        <v>626111</v>
      </c>
      <c r="E193" s="8">
        <f t="shared" si="19"/>
        <v>617550.21000000008</v>
      </c>
      <c r="F193" s="203">
        <f t="shared" si="31"/>
        <v>0.98632704105182645</v>
      </c>
      <c r="G193" s="11">
        <f>G194+G195+G196+G197</f>
        <v>617550.21000000008</v>
      </c>
    </row>
    <row r="194" spans="1:7" ht="24" x14ac:dyDescent="0.25">
      <c r="A194" s="628"/>
      <c r="B194" s="659"/>
      <c r="C194" s="366" t="s">
        <v>10</v>
      </c>
      <c r="D194" s="10">
        <f>D204+D224</f>
        <v>0</v>
      </c>
      <c r="E194" s="8">
        <f t="shared" si="19"/>
        <v>0</v>
      </c>
      <c r="F194" s="339">
        <v>0</v>
      </c>
      <c r="G194" s="11">
        <f>G204+G224</f>
        <v>0</v>
      </c>
    </row>
    <row r="195" spans="1:7" ht="24" x14ac:dyDescent="0.25">
      <c r="A195" s="628"/>
      <c r="B195" s="659"/>
      <c r="C195" s="366" t="s">
        <v>103</v>
      </c>
      <c r="D195" s="10">
        <f>D200+D220</f>
        <v>500744</v>
      </c>
      <c r="E195" s="8">
        <f t="shared" si="19"/>
        <v>495232.31000000006</v>
      </c>
      <c r="F195" s="203">
        <f t="shared" ref="F195:F196" si="32">E195/D195</f>
        <v>0.98899299841835364</v>
      </c>
      <c r="G195" s="11">
        <f>G200+G220</f>
        <v>495232.31000000006</v>
      </c>
    </row>
    <row r="196" spans="1:7" ht="36" x14ac:dyDescent="0.25">
      <c r="A196" s="628"/>
      <c r="B196" s="659"/>
      <c r="C196" s="366" t="s">
        <v>9</v>
      </c>
      <c r="D196" s="10">
        <f>D201+D221</f>
        <v>125367</v>
      </c>
      <c r="E196" s="8">
        <f t="shared" si="19"/>
        <v>122317.9</v>
      </c>
      <c r="F196" s="203">
        <f t="shared" si="32"/>
        <v>0.97567860760806269</v>
      </c>
      <c r="G196" s="11">
        <f>G201+G221</f>
        <v>122317.9</v>
      </c>
    </row>
    <row r="197" spans="1:7" ht="39.75" customHeight="1" x14ac:dyDescent="0.25">
      <c r="A197" s="628"/>
      <c r="B197" s="659"/>
      <c r="C197" s="366" t="s">
        <v>104</v>
      </c>
      <c r="D197" s="10">
        <f>D207+D222</f>
        <v>0</v>
      </c>
      <c r="E197" s="8">
        <f t="shared" si="19"/>
        <v>0</v>
      </c>
      <c r="F197" s="339">
        <v>0</v>
      </c>
      <c r="G197" s="11">
        <f>G207+G222</f>
        <v>0</v>
      </c>
    </row>
    <row r="198" spans="1:7" x14ac:dyDescent="0.25">
      <c r="A198" s="649" t="s">
        <v>156</v>
      </c>
      <c r="B198" s="631" t="s">
        <v>157</v>
      </c>
      <c r="C198" s="366" t="s">
        <v>8</v>
      </c>
      <c r="D198" s="10">
        <f>D199+D200+D201+D202</f>
        <v>614174</v>
      </c>
      <c r="E198" s="8">
        <f t="shared" si="19"/>
        <v>606031.07000000007</v>
      </c>
      <c r="F198" s="203">
        <f t="shared" ref="F198" si="33">E198/D198</f>
        <v>0.98674165627330379</v>
      </c>
      <c r="G198" s="11">
        <f>G199+G200+G201+G202</f>
        <v>606031.07000000007</v>
      </c>
    </row>
    <row r="199" spans="1:7" ht="24" x14ac:dyDescent="0.25">
      <c r="A199" s="650"/>
      <c r="B199" s="631"/>
      <c r="C199" s="366" t="s">
        <v>10</v>
      </c>
      <c r="D199" s="10">
        <v>0</v>
      </c>
      <c r="E199" s="8">
        <f t="shared" si="19"/>
        <v>0</v>
      </c>
      <c r="F199" s="339">
        <v>0</v>
      </c>
      <c r="G199" s="11">
        <v>0</v>
      </c>
    </row>
    <row r="200" spans="1:7" ht="24" x14ac:dyDescent="0.25">
      <c r="A200" s="650"/>
      <c r="B200" s="631"/>
      <c r="C200" s="366" t="s">
        <v>103</v>
      </c>
      <c r="D200" s="10">
        <f>D205+D210+D215</f>
        <v>488807</v>
      </c>
      <c r="E200" s="8">
        <f t="shared" si="19"/>
        <v>483713.17000000004</v>
      </c>
      <c r="F200" s="203">
        <f t="shared" ref="F200:F201" si="34">E200/D200</f>
        <v>0.98957905676473545</v>
      </c>
      <c r="G200" s="10">
        <f>G205+G210+G215</f>
        <v>483713.17000000004</v>
      </c>
    </row>
    <row r="201" spans="1:7" ht="36" x14ac:dyDescent="0.25">
      <c r="A201" s="650"/>
      <c r="B201" s="631"/>
      <c r="C201" s="366" t="s">
        <v>9</v>
      </c>
      <c r="D201" s="10">
        <f>D206+D211+D216</f>
        <v>125367</v>
      </c>
      <c r="E201" s="8">
        <f t="shared" si="19"/>
        <v>122317.9</v>
      </c>
      <c r="F201" s="203">
        <f t="shared" si="34"/>
        <v>0.97567860760806269</v>
      </c>
      <c r="G201" s="10">
        <f>G206+G211+G216</f>
        <v>122317.9</v>
      </c>
    </row>
    <row r="202" spans="1:7" x14ac:dyDescent="0.25">
      <c r="A202" s="651"/>
      <c r="B202" s="631"/>
      <c r="C202" s="366" t="s">
        <v>104</v>
      </c>
      <c r="D202" s="10">
        <v>0</v>
      </c>
      <c r="E202" s="8">
        <f t="shared" si="19"/>
        <v>0</v>
      </c>
      <c r="F202" s="339">
        <v>0</v>
      </c>
      <c r="G202" s="10">
        <v>0</v>
      </c>
    </row>
    <row r="203" spans="1:7" x14ac:dyDescent="0.25">
      <c r="A203" s="649" t="s">
        <v>158</v>
      </c>
      <c r="B203" s="631" t="s">
        <v>159</v>
      </c>
      <c r="C203" s="366" t="s">
        <v>8</v>
      </c>
      <c r="D203" s="10">
        <f>D204+D205+D206+D207</f>
        <v>497354</v>
      </c>
      <c r="E203" s="8">
        <f t="shared" si="19"/>
        <v>490319.73</v>
      </c>
      <c r="F203" s="203">
        <f t="shared" ref="F203" si="35">E203/D203</f>
        <v>0.98585661319703866</v>
      </c>
      <c r="G203" s="10">
        <f>G204+G205+G206+G207</f>
        <v>490319.73</v>
      </c>
    </row>
    <row r="204" spans="1:7" ht="24" x14ac:dyDescent="0.25">
      <c r="A204" s="650"/>
      <c r="B204" s="631"/>
      <c r="C204" s="366" t="s">
        <v>10</v>
      </c>
      <c r="D204" s="10">
        <v>0</v>
      </c>
      <c r="E204" s="8">
        <f t="shared" si="19"/>
        <v>0</v>
      </c>
      <c r="F204" s="339">
        <v>0</v>
      </c>
      <c r="G204" s="11">
        <v>0</v>
      </c>
    </row>
    <row r="205" spans="1:7" ht="24" x14ac:dyDescent="0.25">
      <c r="A205" s="650"/>
      <c r="B205" s="631"/>
      <c r="C205" s="366" t="s">
        <v>103</v>
      </c>
      <c r="D205" s="10">
        <v>392160</v>
      </c>
      <c r="E205" s="8">
        <f t="shared" si="19"/>
        <v>387934.33</v>
      </c>
      <c r="F205" s="203">
        <f t="shared" ref="F205:F206" si="36">E205/D205</f>
        <v>0.98922462770297837</v>
      </c>
      <c r="G205" s="11">
        <v>387934.33</v>
      </c>
    </row>
    <row r="206" spans="1:7" ht="36" x14ac:dyDescent="0.25">
      <c r="A206" s="650"/>
      <c r="B206" s="631"/>
      <c r="C206" s="366" t="s">
        <v>9</v>
      </c>
      <c r="D206" s="10">
        <v>105194</v>
      </c>
      <c r="E206" s="8">
        <f t="shared" si="19"/>
        <v>102385.4</v>
      </c>
      <c r="F206" s="203">
        <f t="shared" si="36"/>
        <v>0.97330075859839904</v>
      </c>
      <c r="G206" s="11">
        <v>102385.4</v>
      </c>
    </row>
    <row r="207" spans="1:7" x14ac:dyDescent="0.25">
      <c r="A207" s="651"/>
      <c r="B207" s="631"/>
      <c r="C207" s="366" t="s">
        <v>104</v>
      </c>
      <c r="D207" s="10">
        <v>0</v>
      </c>
      <c r="E207" s="8">
        <f t="shared" si="19"/>
        <v>0</v>
      </c>
      <c r="F207" s="339">
        <v>0</v>
      </c>
      <c r="G207" s="10">
        <v>0</v>
      </c>
    </row>
    <row r="208" spans="1:7" x14ac:dyDescent="0.25">
      <c r="A208" s="628" t="s">
        <v>160</v>
      </c>
      <c r="B208" s="631" t="s">
        <v>161</v>
      </c>
      <c r="C208" s="366" t="s">
        <v>8</v>
      </c>
      <c r="D208" s="10">
        <f>D209+D210+D211+D212</f>
        <v>0</v>
      </c>
      <c r="E208" s="8">
        <f t="shared" si="19"/>
        <v>0</v>
      </c>
      <c r="F208" s="339">
        <v>0</v>
      </c>
      <c r="G208" s="10">
        <f>G209+G210+G211+G212</f>
        <v>0</v>
      </c>
    </row>
    <row r="209" spans="1:7" ht="24" x14ac:dyDescent="0.25">
      <c r="A209" s="628"/>
      <c r="B209" s="631"/>
      <c r="C209" s="366" t="s">
        <v>10</v>
      </c>
      <c r="D209" s="10">
        <v>0</v>
      </c>
      <c r="E209" s="8">
        <f t="shared" ref="E209:E272" si="37">G209</f>
        <v>0</v>
      </c>
      <c r="F209" s="339">
        <v>0</v>
      </c>
      <c r="G209" s="10">
        <v>0</v>
      </c>
    </row>
    <row r="210" spans="1:7" ht="24" x14ac:dyDescent="0.25">
      <c r="A210" s="628"/>
      <c r="B210" s="631"/>
      <c r="C210" s="366" t="s">
        <v>103</v>
      </c>
      <c r="D210" s="10">
        <v>0</v>
      </c>
      <c r="E210" s="8">
        <f t="shared" si="37"/>
        <v>0</v>
      </c>
      <c r="F210" s="339">
        <v>0</v>
      </c>
      <c r="G210" s="10">
        <v>0</v>
      </c>
    </row>
    <row r="211" spans="1:7" ht="36" x14ac:dyDescent="0.25">
      <c r="A211" s="628"/>
      <c r="B211" s="631"/>
      <c r="C211" s="366" t="s">
        <v>9</v>
      </c>
      <c r="D211" s="10">
        <v>0</v>
      </c>
      <c r="E211" s="8">
        <f t="shared" si="37"/>
        <v>0</v>
      </c>
      <c r="F211" s="339">
        <v>0</v>
      </c>
      <c r="G211" s="10">
        <v>0</v>
      </c>
    </row>
    <row r="212" spans="1:7" x14ac:dyDescent="0.25">
      <c r="A212" s="628"/>
      <c r="B212" s="631"/>
      <c r="C212" s="366" t="s">
        <v>104</v>
      </c>
      <c r="D212" s="10">
        <v>0</v>
      </c>
      <c r="E212" s="8">
        <f t="shared" si="37"/>
        <v>0</v>
      </c>
      <c r="F212" s="339">
        <v>0</v>
      </c>
      <c r="G212" s="10">
        <v>0</v>
      </c>
    </row>
    <row r="213" spans="1:7" x14ac:dyDescent="0.25">
      <c r="A213" s="628" t="s">
        <v>162</v>
      </c>
      <c r="B213" s="631" t="s">
        <v>163</v>
      </c>
      <c r="C213" s="366" t="s">
        <v>8</v>
      </c>
      <c r="D213" s="10">
        <f>D214+D215+D216+D217</f>
        <v>116820</v>
      </c>
      <c r="E213" s="8">
        <f t="shared" si="37"/>
        <v>115711.34</v>
      </c>
      <c r="F213" s="203">
        <f t="shared" ref="F213" si="38">E213/D213</f>
        <v>0.99050967300119841</v>
      </c>
      <c r="G213" s="11">
        <f>G214+G215+G216+G217</f>
        <v>115711.34</v>
      </c>
    </row>
    <row r="214" spans="1:7" ht="24" x14ac:dyDescent="0.25">
      <c r="A214" s="628"/>
      <c r="B214" s="631"/>
      <c r="C214" s="366" t="s">
        <v>10</v>
      </c>
      <c r="D214" s="10">
        <v>0</v>
      </c>
      <c r="E214" s="8">
        <f t="shared" si="37"/>
        <v>0</v>
      </c>
      <c r="F214" s="339">
        <v>0</v>
      </c>
      <c r="G214" s="11">
        <v>0</v>
      </c>
    </row>
    <row r="215" spans="1:7" ht="24" x14ac:dyDescent="0.25">
      <c r="A215" s="628"/>
      <c r="B215" s="631"/>
      <c r="C215" s="366" t="s">
        <v>103</v>
      </c>
      <c r="D215" s="10">
        <v>96647</v>
      </c>
      <c r="E215" s="8">
        <f t="shared" si="37"/>
        <v>95778.84</v>
      </c>
      <c r="F215" s="203">
        <f t="shared" ref="F215:F216" si="39">E215/D215</f>
        <v>0.99101720694899997</v>
      </c>
      <c r="G215" s="11">
        <v>95778.84</v>
      </c>
    </row>
    <row r="216" spans="1:7" ht="36" x14ac:dyDescent="0.25">
      <c r="A216" s="628"/>
      <c r="B216" s="631"/>
      <c r="C216" s="366" t="s">
        <v>9</v>
      </c>
      <c r="D216" s="10">
        <v>20173</v>
      </c>
      <c r="E216" s="8">
        <f t="shared" si="37"/>
        <v>19932.5</v>
      </c>
      <c r="F216" s="203">
        <f t="shared" si="39"/>
        <v>0.98807812422544983</v>
      </c>
      <c r="G216" s="11">
        <v>19932.5</v>
      </c>
    </row>
    <row r="217" spans="1:7" x14ac:dyDescent="0.25">
      <c r="A217" s="628"/>
      <c r="B217" s="631"/>
      <c r="C217" s="366" t="s">
        <v>104</v>
      </c>
      <c r="D217" s="10">
        <v>0</v>
      </c>
      <c r="E217" s="8">
        <f t="shared" si="37"/>
        <v>0</v>
      </c>
      <c r="F217" s="339">
        <v>0</v>
      </c>
      <c r="G217" s="11">
        <v>0</v>
      </c>
    </row>
    <row r="218" spans="1:7" x14ac:dyDescent="0.25">
      <c r="A218" s="628" t="s">
        <v>164</v>
      </c>
      <c r="B218" s="631" t="s">
        <v>165</v>
      </c>
      <c r="C218" s="366" t="s">
        <v>8</v>
      </c>
      <c r="D218" s="10">
        <f>D219+D220+D221+D222</f>
        <v>11937</v>
      </c>
      <c r="E218" s="8">
        <f t="shared" si="37"/>
        <v>11519.14</v>
      </c>
      <c r="F218" s="203">
        <f t="shared" ref="F218" si="40">E218/D218</f>
        <v>0.96499455474574847</v>
      </c>
      <c r="G218" s="10">
        <f>G219+G220+G221+G222</f>
        <v>11519.14</v>
      </c>
    </row>
    <row r="219" spans="1:7" ht="24" x14ac:dyDescent="0.25">
      <c r="A219" s="628"/>
      <c r="B219" s="631"/>
      <c r="C219" s="366" t="s">
        <v>10</v>
      </c>
      <c r="D219" s="10">
        <v>0</v>
      </c>
      <c r="E219" s="8">
        <f t="shared" si="37"/>
        <v>0</v>
      </c>
      <c r="F219" s="339">
        <v>0</v>
      </c>
      <c r="G219" s="10">
        <v>0</v>
      </c>
    </row>
    <row r="220" spans="1:7" ht="24" x14ac:dyDescent="0.25">
      <c r="A220" s="628"/>
      <c r="B220" s="631"/>
      <c r="C220" s="366" t="s">
        <v>103</v>
      </c>
      <c r="D220" s="10">
        <v>11937</v>
      </c>
      <c r="E220" s="8">
        <f t="shared" si="37"/>
        <v>11519.14</v>
      </c>
      <c r="F220" s="203">
        <f t="shared" ref="F220" si="41">E220/D220</f>
        <v>0.96499455474574847</v>
      </c>
      <c r="G220" s="11">
        <v>11519.14</v>
      </c>
    </row>
    <row r="221" spans="1:7" ht="36" x14ac:dyDescent="0.25">
      <c r="A221" s="628"/>
      <c r="B221" s="631"/>
      <c r="C221" s="366" t="s">
        <v>9</v>
      </c>
      <c r="D221" s="10">
        <v>0</v>
      </c>
      <c r="E221" s="8">
        <f t="shared" si="37"/>
        <v>0</v>
      </c>
      <c r="F221" s="339">
        <v>0</v>
      </c>
      <c r="G221" s="10">
        <v>0</v>
      </c>
    </row>
    <row r="222" spans="1:7" x14ac:dyDescent="0.25">
      <c r="A222" s="628"/>
      <c r="B222" s="631"/>
      <c r="C222" s="366" t="s">
        <v>104</v>
      </c>
      <c r="D222" s="10">
        <v>0</v>
      </c>
      <c r="E222" s="8">
        <f t="shared" si="37"/>
        <v>0</v>
      </c>
      <c r="F222" s="339">
        <v>0</v>
      </c>
      <c r="G222" s="10">
        <v>0</v>
      </c>
    </row>
    <row r="223" spans="1:7" x14ac:dyDescent="0.25">
      <c r="A223" s="628" t="s">
        <v>166</v>
      </c>
      <c r="B223" s="628" t="s">
        <v>167</v>
      </c>
      <c r="C223" s="366" t="s">
        <v>8</v>
      </c>
      <c r="D223" s="10">
        <f>D224+D225+D226+D227</f>
        <v>4553</v>
      </c>
      <c r="E223" s="8">
        <f t="shared" si="37"/>
        <v>4553</v>
      </c>
      <c r="F223" s="203">
        <f t="shared" ref="F223" si="42">E223/D223</f>
        <v>1</v>
      </c>
      <c r="G223" s="10">
        <f>G224+G225+G226+G227</f>
        <v>4553</v>
      </c>
    </row>
    <row r="224" spans="1:7" ht="24" x14ac:dyDescent="0.25">
      <c r="A224" s="628"/>
      <c r="B224" s="628"/>
      <c r="C224" s="366" t="s">
        <v>10</v>
      </c>
      <c r="D224" s="10">
        <f t="shared" ref="D224:D226" si="43">D229+D247</f>
        <v>0</v>
      </c>
      <c r="E224" s="8">
        <f t="shared" si="37"/>
        <v>0</v>
      </c>
      <c r="F224" s="339">
        <v>0</v>
      </c>
      <c r="G224" s="10">
        <f>G229+G247</f>
        <v>0</v>
      </c>
    </row>
    <row r="225" spans="1:7" ht="74.25" customHeight="1" x14ac:dyDescent="0.25">
      <c r="A225" s="628"/>
      <c r="B225" s="628"/>
      <c r="C225" s="366" t="s">
        <v>103</v>
      </c>
      <c r="D225" s="10">
        <f>D230</f>
        <v>4553</v>
      </c>
      <c r="E225" s="8">
        <f t="shared" si="37"/>
        <v>4553</v>
      </c>
      <c r="F225" s="203">
        <f t="shared" ref="F225" si="44">E225/D225</f>
        <v>1</v>
      </c>
      <c r="G225" s="11">
        <f>G230</f>
        <v>4553</v>
      </c>
    </row>
    <row r="226" spans="1:7" ht="36" x14ac:dyDescent="0.25">
      <c r="A226" s="628"/>
      <c r="B226" s="628"/>
      <c r="C226" s="366" t="s">
        <v>9</v>
      </c>
      <c r="D226" s="10">
        <f t="shared" si="43"/>
        <v>0</v>
      </c>
      <c r="E226" s="8">
        <f t="shared" si="37"/>
        <v>0</v>
      </c>
      <c r="F226" s="339">
        <v>0</v>
      </c>
      <c r="G226" s="11">
        <f>G231+G249</f>
        <v>0</v>
      </c>
    </row>
    <row r="227" spans="1:7" x14ac:dyDescent="0.25">
      <c r="A227" s="628"/>
      <c r="B227" s="628"/>
      <c r="C227" s="366" t="s">
        <v>104</v>
      </c>
      <c r="D227" s="10">
        <f>D232+D237</f>
        <v>0</v>
      </c>
      <c r="E227" s="8">
        <f t="shared" si="37"/>
        <v>0</v>
      </c>
      <c r="F227" s="339">
        <v>0</v>
      </c>
      <c r="G227" s="11">
        <f>G232+G237</f>
        <v>0</v>
      </c>
    </row>
    <row r="228" spans="1:7" x14ac:dyDescent="0.25">
      <c r="A228" s="628" t="s">
        <v>168</v>
      </c>
      <c r="B228" s="628" t="s">
        <v>169</v>
      </c>
      <c r="C228" s="366" t="s">
        <v>8</v>
      </c>
      <c r="D228" s="10">
        <f>D229+D230+D231+D232</f>
        <v>4553</v>
      </c>
      <c r="E228" s="10">
        <f>E229+E230+E231+E232</f>
        <v>4553</v>
      </c>
      <c r="F228" s="203">
        <f t="shared" ref="F228" si="45">E228/D228</f>
        <v>1</v>
      </c>
      <c r="G228" s="11">
        <f>G229+G230+G231+G232</f>
        <v>4553</v>
      </c>
    </row>
    <row r="229" spans="1:7" ht="24" x14ac:dyDescent="0.25">
      <c r="A229" s="628"/>
      <c r="B229" s="628"/>
      <c r="C229" s="366" t="s">
        <v>10</v>
      </c>
      <c r="D229" s="10">
        <f>D234+D239</f>
        <v>0</v>
      </c>
      <c r="E229" s="8">
        <f t="shared" si="37"/>
        <v>0</v>
      </c>
      <c r="F229" s="339">
        <v>0</v>
      </c>
      <c r="G229" s="11">
        <f>G234+G239</f>
        <v>0</v>
      </c>
    </row>
    <row r="230" spans="1:7" ht="24" x14ac:dyDescent="0.25">
      <c r="A230" s="628"/>
      <c r="B230" s="628"/>
      <c r="C230" s="366" t="s">
        <v>103</v>
      </c>
      <c r="D230" s="10">
        <f>D235+D240+D245+D248</f>
        <v>4553</v>
      </c>
      <c r="E230" s="10">
        <f>E235+E240+E245+E248</f>
        <v>4553</v>
      </c>
      <c r="F230" s="203">
        <f t="shared" ref="F230" si="46">E230/D230</f>
        <v>1</v>
      </c>
      <c r="G230" s="10">
        <f>G235+G240+G245+G248</f>
        <v>4553</v>
      </c>
    </row>
    <row r="231" spans="1:7" ht="36" x14ac:dyDescent="0.25">
      <c r="A231" s="628"/>
      <c r="B231" s="628"/>
      <c r="C231" s="366" t="s">
        <v>9</v>
      </c>
      <c r="D231" s="10">
        <v>0</v>
      </c>
      <c r="E231" s="8">
        <f t="shared" si="37"/>
        <v>0</v>
      </c>
      <c r="F231" s="339">
        <v>0</v>
      </c>
      <c r="G231" s="11">
        <v>0</v>
      </c>
    </row>
    <row r="232" spans="1:7" x14ac:dyDescent="0.25">
      <c r="A232" s="628"/>
      <c r="B232" s="628"/>
      <c r="C232" s="366" t="s">
        <v>104</v>
      </c>
      <c r="D232" s="10">
        <v>0</v>
      </c>
      <c r="E232" s="8">
        <f t="shared" si="37"/>
        <v>0</v>
      </c>
      <c r="F232" s="339">
        <v>0</v>
      </c>
      <c r="G232" s="11">
        <v>0</v>
      </c>
    </row>
    <row r="233" spans="1:7" x14ac:dyDescent="0.25">
      <c r="A233" s="628" t="s">
        <v>170</v>
      </c>
      <c r="B233" s="631" t="s">
        <v>159</v>
      </c>
      <c r="C233" s="366" t="s">
        <v>8</v>
      </c>
      <c r="D233" s="10">
        <f>D234+D235+D236+D237</f>
        <v>3563</v>
      </c>
      <c r="E233" s="8">
        <f t="shared" si="37"/>
        <v>3563</v>
      </c>
      <c r="F233" s="203">
        <f t="shared" ref="F233" si="47">E233/D233</f>
        <v>1</v>
      </c>
      <c r="G233" s="11">
        <f>G234+G235+G236+G237</f>
        <v>3563</v>
      </c>
    </row>
    <row r="234" spans="1:7" ht="24" x14ac:dyDescent="0.25">
      <c r="A234" s="628"/>
      <c r="B234" s="631"/>
      <c r="C234" s="366" t="s">
        <v>10</v>
      </c>
      <c r="D234" s="10">
        <v>0</v>
      </c>
      <c r="E234" s="8">
        <f t="shared" si="37"/>
        <v>0</v>
      </c>
      <c r="F234" s="339">
        <v>0</v>
      </c>
      <c r="G234" s="11">
        <v>0</v>
      </c>
    </row>
    <row r="235" spans="1:7" ht="24" x14ac:dyDescent="0.25">
      <c r="A235" s="628"/>
      <c r="B235" s="631"/>
      <c r="C235" s="366" t="s">
        <v>103</v>
      </c>
      <c r="D235" s="10">
        <v>3563</v>
      </c>
      <c r="E235" s="8">
        <f t="shared" si="37"/>
        <v>3563</v>
      </c>
      <c r="F235" s="203">
        <f t="shared" ref="F235" si="48">E235/D235</f>
        <v>1</v>
      </c>
      <c r="G235" s="11">
        <v>3563</v>
      </c>
    </row>
    <row r="236" spans="1:7" ht="36" x14ac:dyDescent="0.25">
      <c r="A236" s="628"/>
      <c r="B236" s="631"/>
      <c r="C236" s="366" t="s">
        <v>9</v>
      </c>
      <c r="D236" s="10">
        <v>0</v>
      </c>
      <c r="E236" s="8">
        <f t="shared" si="37"/>
        <v>0</v>
      </c>
      <c r="F236" s="339">
        <v>0</v>
      </c>
      <c r="G236" s="11">
        <v>0</v>
      </c>
    </row>
    <row r="237" spans="1:7" x14ac:dyDescent="0.25">
      <c r="A237" s="628"/>
      <c r="B237" s="631"/>
      <c r="C237" s="366" t="s">
        <v>104</v>
      </c>
      <c r="D237" s="10">
        <v>0</v>
      </c>
      <c r="E237" s="8">
        <f t="shared" si="37"/>
        <v>0</v>
      </c>
      <c r="F237" s="339">
        <v>0</v>
      </c>
      <c r="G237" s="10">
        <v>0</v>
      </c>
    </row>
    <row r="238" spans="1:7" x14ac:dyDescent="0.25">
      <c r="A238" s="628" t="s">
        <v>171</v>
      </c>
      <c r="B238" s="631" t="s">
        <v>161</v>
      </c>
      <c r="C238" s="366" t="s">
        <v>8</v>
      </c>
      <c r="D238" s="10">
        <f>D239+D240</f>
        <v>0</v>
      </c>
      <c r="E238" s="8">
        <f t="shared" si="37"/>
        <v>0</v>
      </c>
      <c r="F238" s="339">
        <v>0</v>
      </c>
      <c r="G238" s="10">
        <f>G239+G240</f>
        <v>0</v>
      </c>
    </row>
    <row r="239" spans="1:7" ht="24" x14ac:dyDescent="0.25">
      <c r="A239" s="628"/>
      <c r="B239" s="631"/>
      <c r="C239" s="366" t="s">
        <v>10</v>
      </c>
      <c r="D239" s="10">
        <v>0</v>
      </c>
      <c r="E239" s="8">
        <f t="shared" si="37"/>
        <v>0</v>
      </c>
      <c r="F239" s="339">
        <v>0</v>
      </c>
      <c r="G239" s="10">
        <v>0</v>
      </c>
    </row>
    <row r="240" spans="1:7" ht="24" x14ac:dyDescent="0.25">
      <c r="A240" s="628"/>
      <c r="B240" s="631"/>
      <c r="C240" s="366" t="s">
        <v>103</v>
      </c>
      <c r="D240" s="10">
        <v>0</v>
      </c>
      <c r="E240" s="8">
        <f t="shared" si="37"/>
        <v>0</v>
      </c>
      <c r="F240" s="339">
        <v>0</v>
      </c>
      <c r="G240" s="10">
        <v>0</v>
      </c>
    </row>
    <row r="241" spans="1:7" ht="36" x14ac:dyDescent="0.25">
      <c r="A241" s="628"/>
      <c r="B241" s="631"/>
      <c r="C241" s="366" t="s">
        <v>9</v>
      </c>
      <c r="D241" s="10">
        <v>0</v>
      </c>
      <c r="E241" s="8">
        <v>0</v>
      </c>
      <c r="F241" s="339">
        <v>0</v>
      </c>
      <c r="G241" s="10">
        <v>0</v>
      </c>
    </row>
    <row r="242" spans="1:7" x14ac:dyDescent="0.25">
      <c r="A242" s="649"/>
      <c r="B242" s="631"/>
      <c r="C242" s="366" t="s">
        <v>104</v>
      </c>
      <c r="D242" s="10">
        <v>0</v>
      </c>
      <c r="E242" s="8">
        <v>0</v>
      </c>
      <c r="F242" s="339">
        <v>0</v>
      </c>
      <c r="G242" s="10">
        <v>0</v>
      </c>
    </row>
    <row r="243" spans="1:7" x14ac:dyDescent="0.25">
      <c r="A243" s="660" t="s">
        <v>172</v>
      </c>
      <c r="B243" s="631" t="s">
        <v>163</v>
      </c>
      <c r="C243" s="366" t="s">
        <v>8</v>
      </c>
      <c r="D243" s="10">
        <f>D244+D245</f>
        <v>880</v>
      </c>
      <c r="E243" s="8">
        <f t="shared" si="37"/>
        <v>880</v>
      </c>
      <c r="F243" s="203">
        <f t="shared" ref="F243" si="49">E243/D243</f>
        <v>1</v>
      </c>
      <c r="G243" s="10">
        <f>G244+G245</f>
        <v>880</v>
      </c>
    </row>
    <row r="244" spans="1:7" ht="24" x14ac:dyDescent="0.25">
      <c r="A244" s="652"/>
      <c r="B244" s="661"/>
      <c r="C244" s="366" t="s">
        <v>10</v>
      </c>
      <c r="D244" s="10">
        <v>0</v>
      </c>
      <c r="E244" s="8">
        <f t="shared" si="37"/>
        <v>0</v>
      </c>
      <c r="F244" s="339">
        <v>0</v>
      </c>
      <c r="G244" s="10">
        <v>0</v>
      </c>
    </row>
    <row r="245" spans="1:7" ht="24" x14ac:dyDescent="0.25">
      <c r="A245" s="653"/>
      <c r="B245" s="661"/>
      <c r="C245" s="366" t="s">
        <v>103</v>
      </c>
      <c r="D245" s="10">
        <v>880</v>
      </c>
      <c r="E245" s="8">
        <f t="shared" si="37"/>
        <v>880</v>
      </c>
      <c r="F245" s="203">
        <f t="shared" ref="F245:F246" si="50">E245/D245</f>
        <v>1</v>
      </c>
      <c r="G245" s="11">
        <v>880</v>
      </c>
    </row>
    <row r="246" spans="1:7" x14ac:dyDescent="0.25">
      <c r="A246" s="628" t="s">
        <v>1239</v>
      </c>
      <c r="B246" s="631" t="s">
        <v>165</v>
      </c>
      <c r="C246" s="366" t="s">
        <v>8</v>
      </c>
      <c r="D246" s="10">
        <f>D247+D248+D249+D250</f>
        <v>110</v>
      </c>
      <c r="E246" s="8">
        <f t="shared" si="37"/>
        <v>110</v>
      </c>
      <c r="F246" s="203">
        <f t="shared" si="50"/>
        <v>1</v>
      </c>
      <c r="G246" s="10">
        <f>G247+G248+G249+G250</f>
        <v>110</v>
      </c>
    </row>
    <row r="247" spans="1:7" ht="24" x14ac:dyDescent="0.25">
      <c r="A247" s="628"/>
      <c r="B247" s="631"/>
      <c r="C247" s="366" t="s">
        <v>10</v>
      </c>
      <c r="D247" s="10">
        <v>0</v>
      </c>
      <c r="E247" s="8">
        <f t="shared" si="37"/>
        <v>0</v>
      </c>
      <c r="F247" s="339">
        <v>0</v>
      </c>
      <c r="G247" s="10">
        <v>0</v>
      </c>
    </row>
    <row r="248" spans="1:7" ht="24" x14ac:dyDescent="0.25">
      <c r="A248" s="628"/>
      <c r="B248" s="631"/>
      <c r="C248" s="366" t="s">
        <v>103</v>
      </c>
      <c r="D248" s="10">
        <v>110</v>
      </c>
      <c r="E248" s="8">
        <f t="shared" si="37"/>
        <v>110</v>
      </c>
      <c r="F248" s="203">
        <f t="shared" ref="F248" si="51">E248/D248</f>
        <v>1</v>
      </c>
      <c r="G248" s="325">
        <v>110</v>
      </c>
    </row>
    <row r="249" spans="1:7" ht="36" x14ac:dyDescent="0.25">
      <c r="A249" s="628"/>
      <c r="B249" s="631"/>
      <c r="C249" s="366" t="s">
        <v>9</v>
      </c>
      <c r="D249" s="10">
        <v>0</v>
      </c>
      <c r="E249" s="8">
        <f t="shared" si="37"/>
        <v>0</v>
      </c>
      <c r="F249" s="339">
        <v>0</v>
      </c>
      <c r="G249" s="10">
        <v>0</v>
      </c>
    </row>
    <row r="250" spans="1:7" x14ac:dyDescent="0.25">
      <c r="A250" s="628"/>
      <c r="B250" s="631"/>
      <c r="C250" s="366" t="s">
        <v>104</v>
      </c>
      <c r="D250" s="10">
        <v>0</v>
      </c>
      <c r="E250" s="8">
        <f t="shared" si="37"/>
        <v>0</v>
      </c>
      <c r="F250" s="339">
        <v>0</v>
      </c>
      <c r="G250" s="10">
        <v>0</v>
      </c>
    </row>
    <row r="251" spans="1:7" x14ac:dyDescent="0.25">
      <c r="A251" s="629" t="s">
        <v>173</v>
      </c>
      <c r="B251" s="631" t="s">
        <v>174</v>
      </c>
      <c r="C251" s="366" t="s">
        <v>8</v>
      </c>
      <c r="D251" s="10">
        <f>D252+D253</f>
        <v>150535</v>
      </c>
      <c r="E251" s="8">
        <f t="shared" si="37"/>
        <v>144062.07</v>
      </c>
      <c r="F251" s="203">
        <f t="shared" ref="F251:F254" si="52">E251/D251</f>
        <v>0.9570004982230047</v>
      </c>
      <c r="G251" s="10">
        <f>G252+G253</f>
        <v>144062.07</v>
      </c>
    </row>
    <row r="252" spans="1:7" ht="36" x14ac:dyDescent="0.25">
      <c r="A252" s="629"/>
      <c r="B252" s="631"/>
      <c r="C252" s="366" t="s">
        <v>9</v>
      </c>
      <c r="D252" s="10">
        <v>128235</v>
      </c>
      <c r="E252" s="8">
        <f t="shared" si="37"/>
        <v>121762.06999999999</v>
      </c>
      <c r="F252" s="203">
        <f t="shared" si="52"/>
        <v>0.9495229071626311</v>
      </c>
      <c r="G252" s="11">
        <f>121280.4+481.67</f>
        <v>121762.06999999999</v>
      </c>
    </row>
    <row r="253" spans="1:7" x14ac:dyDescent="0.25">
      <c r="A253" s="629"/>
      <c r="B253" s="631"/>
      <c r="C253" s="366" t="s">
        <v>104</v>
      </c>
      <c r="D253" s="11">
        <v>22300</v>
      </c>
      <c r="E253" s="8">
        <f t="shared" si="37"/>
        <v>22300</v>
      </c>
      <c r="F253" s="203">
        <f t="shared" si="52"/>
        <v>1</v>
      </c>
      <c r="G253" s="11">
        <v>22300</v>
      </c>
    </row>
    <row r="254" spans="1:7" x14ac:dyDescent="0.25">
      <c r="A254" s="660" t="s">
        <v>175</v>
      </c>
      <c r="B254" s="366" t="s">
        <v>176</v>
      </c>
      <c r="C254" s="366" t="s">
        <v>8</v>
      </c>
      <c r="D254" s="10">
        <f>D255+D256+D257+D258</f>
        <v>49571</v>
      </c>
      <c r="E254" s="8">
        <f t="shared" si="37"/>
        <v>33329.1</v>
      </c>
      <c r="F254" s="203">
        <f t="shared" si="52"/>
        <v>0.6723507696031954</v>
      </c>
      <c r="G254" s="10">
        <f>G255+G256+G257+G258</f>
        <v>33329.1</v>
      </c>
    </row>
    <row r="255" spans="1:7" ht="24" x14ac:dyDescent="0.25">
      <c r="A255" s="650"/>
      <c r="B255" s="628" t="s">
        <v>177</v>
      </c>
      <c r="C255" s="366" t="s">
        <v>10</v>
      </c>
      <c r="D255" s="10">
        <v>0</v>
      </c>
      <c r="E255" s="8">
        <f t="shared" si="37"/>
        <v>0</v>
      </c>
      <c r="F255" s="339">
        <v>0</v>
      </c>
      <c r="G255" s="10">
        <v>0</v>
      </c>
    </row>
    <row r="256" spans="1:7" ht="24" x14ac:dyDescent="0.25">
      <c r="A256" s="650"/>
      <c r="B256" s="628"/>
      <c r="C256" s="366" t="s">
        <v>103</v>
      </c>
      <c r="D256" s="10">
        <v>49571</v>
      </c>
      <c r="E256" s="8">
        <f t="shared" si="37"/>
        <v>33329.1</v>
      </c>
      <c r="F256" s="203">
        <f t="shared" ref="F256" si="53">E256/D256</f>
        <v>0.6723507696031954</v>
      </c>
      <c r="G256" s="325">
        <v>33329.1</v>
      </c>
    </row>
    <row r="257" spans="1:7" ht="36" x14ac:dyDescent="0.25">
      <c r="A257" s="650"/>
      <c r="B257" s="628"/>
      <c r="C257" s="366" t="s">
        <v>9</v>
      </c>
      <c r="D257" s="10">
        <v>0</v>
      </c>
      <c r="E257" s="8">
        <f t="shared" si="37"/>
        <v>0</v>
      </c>
      <c r="F257" s="339">
        <v>0</v>
      </c>
      <c r="G257" s="10">
        <v>0</v>
      </c>
    </row>
    <row r="258" spans="1:7" x14ac:dyDescent="0.25">
      <c r="A258" s="651"/>
      <c r="B258" s="628"/>
      <c r="C258" s="366" t="s">
        <v>104</v>
      </c>
      <c r="D258" s="10">
        <v>0</v>
      </c>
      <c r="E258" s="8">
        <f t="shared" si="37"/>
        <v>0</v>
      </c>
      <c r="F258" s="339">
        <v>0</v>
      </c>
      <c r="G258" s="10">
        <v>0</v>
      </c>
    </row>
    <row r="259" spans="1:7" x14ac:dyDescent="0.25">
      <c r="A259" s="629" t="s">
        <v>178</v>
      </c>
      <c r="B259" s="366" t="s">
        <v>117</v>
      </c>
      <c r="C259" s="366" t="s">
        <v>8</v>
      </c>
      <c r="D259" s="10">
        <f>D260+D261+D262+D263</f>
        <v>1057</v>
      </c>
      <c r="E259" s="8">
        <f t="shared" si="37"/>
        <v>987.8</v>
      </c>
      <c r="F259" s="203">
        <f t="shared" ref="F259" si="54">E259/D259</f>
        <v>0.93453169347209075</v>
      </c>
      <c r="G259" s="10">
        <f>G260+G261+G262+G263</f>
        <v>987.8</v>
      </c>
    </row>
    <row r="260" spans="1:7" ht="24" x14ac:dyDescent="0.25">
      <c r="A260" s="628"/>
      <c r="B260" s="628" t="s">
        <v>179</v>
      </c>
      <c r="C260" s="366" t="s">
        <v>10</v>
      </c>
      <c r="D260" s="10">
        <v>0</v>
      </c>
      <c r="E260" s="8">
        <f t="shared" si="37"/>
        <v>0</v>
      </c>
      <c r="F260" s="339">
        <v>0</v>
      </c>
      <c r="G260" s="10">
        <v>0</v>
      </c>
    </row>
    <row r="261" spans="1:7" ht="24" x14ac:dyDescent="0.25">
      <c r="A261" s="628"/>
      <c r="B261" s="628"/>
      <c r="C261" s="366" t="s">
        <v>103</v>
      </c>
      <c r="D261" s="10">
        <v>0</v>
      </c>
      <c r="E261" s="8">
        <f t="shared" si="37"/>
        <v>0</v>
      </c>
      <c r="F261" s="339">
        <v>0</v>
      </c>
      <c r="G261" s="10">
        <v>0</v>
      </c>
    </row>
    <row r="262" spans="1:7" ht="36" x14ac:dyDescent="0.25">
      <c r="A262" s="628"/>
      <c r="B262" s="628"/>
      <c r="C262" s="366" t="s">
        <v>9</v>
      </c>
      <c r="D262" s="10">
        <v>1057</v>
      </c>
      <c r="E262" s="8">
        <f t="shared" si="37"/>
        <v>987.8</v>
      </c>
      <c r="F262" s="203">
        <f t="shared" ref="F262" si="55">E262/D262</f>
        <v>0.93453169347209075</v>
      </c>
      <c r="G262" s="11">
        <v>987.8</v>
      </c>
    </row>
    <row r="263" spans="1:7" x14ac:dyDescent="0.25">
      <c r="A263" s="628"/>
      <c r="B263" s="628"/>
      <c r="C263" s="366" t="s">
        <v>104</v>
      </c>
      <c r="D263" s="10">
        <v>0</v>
      </c>
      <c r="E263" s="8">
        <f t="shared" si="37"/>
        <v>0</v>
      </c>
      <c r="F263" s="339">
        <v>0</v>
      </c>
      <c r="G263" s="10">
        <v>0</v>
      </c>
    </row>
    <row r="264" spans="1:7" x14ac:dyDescent="0.25">
      <c r="A264" s="629" t="s">
        <v>180</v>
      </c>
      <c r="B264" s="366" t="s">
        <v>181</v>
      </c>
      <c r="C264" s="366" t="s">
        <v>8</v>
      </c>
      <c r="D264" s="10">
        <f>D265+D266+D267+D268</f>
        <v>555.6</v>
      </c>
      <c r="E264" s="8">
        <f t="shared" si="37"/>
        <v>555.6</v>
      </c>
      <c r="F264" s="203">
        <f t="shared" ref="F264" si="56">E264/D264</f>
        <v>1</v>
      </c>
      <c r="G264" s="10">
        <f>G265+G266+G267+G268</f>
        <v>555.6</v>
      </c>
    </row>
    <row r="265" spans="1:7" ht="24" x14ac:dyDescent="0.25">
      <c r="A265" s="628"/>
      <c r="B265" s="628" t="s">
        <v>182</v>
      </c>
      <c r="C265" s="366" t="s">
        <v>10</v>
      </c>
      <c r="D265" s="10">
        <f>D270</f>
        <v>0</v>
      </c>
      <c r="E265" s="8">
        <f t="shared" si="37"/>
        <v>0</v>
      </c>
      <c r="F265" s="339">
        <v>0</v>
      </c>
      <c r="G265" s="10">
        <f>G270</f>
        <v>0</v>
      </c>
    </row>
    <row r="266" spans="1:7" ht="24" x14ac:dyDescent="0.25">
      <c r="A266" s="628"/>
      <c r="B266" s="628"/>
      <c r="C266" s="366" t="s">
        <v>103</v>
      </c>
      <c r="D266" s="10">
        <f>D271</f>
        <v>500</v>
      </c>
      <c r="E266" s="8">
        <f t="shared" si="37"/>
        <v>500</v>
      </c>
      <c r="F266" s="203">
        <f t="shared" ref="F266:F267" si="57">E266/D266</f>
        <v>1</v>
      </c>
      <c r="G266" s="325">
        <f>G271</f>
        <v>500</v>
      </c>
    </row>
    <row r="267" spans="1:7" ht="36" x14ac:dyDescent="0.25">
      <c r="A267" s="628"/>
      <c r="B267" s="628"/>
      <c r="C267" s="366" t="s">
        <v>9</v>
      </c>
      <c r="D267" s="10">
        <f>D272</f>
        <v>55.6</v>
      </c>
      <c r="E267" s="8">
        <f t="shared" si="37"/>
        <v>55.6</v>
      </c>
      <c r="F267" s="203">
        <f t="shared" si="57"/>
        <v>1</v>
      </c>
      <c r="G267" s="325">
        <f>G272</f>
        <v>55.6</v>
      </c>
    </row>
    <row r="268" spans="1:7" x14ac:dyDescent="0.25">
      <c r="A268" s="628"/>
      <c r="B268" s="628"/>
      <c r="C268" s="366" t="s">
        <v>104</v>
      </c>
      <c r="D268" s="10">
        <f>D273</f>
        <v>0</v>
      </c>
      <c r="E268" s="8">
        <f t="shared" si="37"/>
        <v>0</v>
      </c>
      <c r="F268" s="339">
        <v>0</v>
      </c>
      <c r="G268" s="10">
        <f>G273</f>
        <v>0</v>
      </c>
    </row>
    <row r="269" spans="1:7" x14ac:dyDescent="0.25">
      <c r="A269" s="629" t="s">
        <v>183</v>
      </c>
      <c r="B269" s="366" t="s">
        <v>184</v>
      </c>
      <c r="C269" s="366" t="s">
        <v>8</v>
      </c>
      <c r="D269" s="10">
        <f>D270+D271+D272+D273</f>
        <v>555.6</v>
      </c>
      <c r="E269" s="8">
        <f t="shared" si="37"/>
        <v>555.6</v>
      </c>
      <c r="F269" s="203">
        <f t="shared" ref="F269" si="58">E269/D269</f>
        <v>1</v>
      </c>
      <c r="G269" s="10">
        <f>G270+G271+G272+G273</f>
        <v>555.6</v>
      </c>
    </row>
    <row r="270" spans="1:7" ht="24" x14ac:dyDescent="0.25">
      <c r="A270" s="628"/>
      <c r="B270" s="628" t="s">
        <v>185</v>
      </c>
      <c r="C270" s="366" t="s">
        <v>10</v>
      </c>
      <c r="D270" s="10">
        <v>0</v>
      </c>
      <c r="E270" s="8">
        <f t="shared" si="37"/>
        <v>0</v>
      </c>
      <c r="F270" s="339">
        <v>0</v>
      </c>
      <c r="G270" s="10">
        <v>0</v>
      </c>
    </row>
    <row r="271" spans="1:7" ht="24" x14ac:dyDescent="0.25">
      <c r="A271" s="628"/>
      <c r="B271" s="628"/>
      <c r="C271" s="366" t="s">
        <v>103</v>
      </c>
      <c r="D271" s="10">
        <v>500</v>
      </c>
      <c r="E271" s="8">
        <f t="shared" si="37"/>
        <v>500</v>
      </c>
      <c r="F271" s="203">
        <f t="shared" ref="F271:F272" si="59">E271/D271</f>
        <v>1</v>
      </c>
      <c r="G271" s="325">
        <v>500</v>
      </c>
    </row>
    <row r="272" spans="1:7" ht="36" x14ac:dyDescent="0.25">
      <c r="A272" s="628"/>
      <c r="B272" s="628"/>
      <c r="C272" s="366" t="s">
        <v>9</v>
      </c>
      <c r="D272" s="10">
        <v>55.6</v>
      </c>
      <c r="E272" s="8">
        <f t="shared" si="37"/>
        <v>55.6</v>
      </c>
      <c r="F272" s="203">
        <f t="shared" si="59"/>
        <v>1</v>
      </c>
      <c r="G272" s="325">
        <v>55.6</v>
      </c>
    </row>
    <row r="273" spans="1:7" x14ac:dyDescent="0.25">
      <c r="A273" s="628"/>
      <c r="B273" s="628"/>
      <c r="C273" s="366" t="s">
        <v>104</v>
      </c>
      <c r="D273" s="10">
        <v>0</v>
      </c>
      <c r="E273" s="8">
        <f t="shared" ref="E273:E337" si="60">G273</f>
        <v>0</v>
      </c>
      <c r="F273" s="339">
        <v>0</v>
      </c>
      <c r="G273" s="10">
        <v>0</v>
      </c>
    </row>
    <row r="274" spans="1:7" x14ac:dyDescent="0.25">
      <c r="A274" s="367"/>
      <c r="B274" s="610" t="s">
        <v>1153</v>
      </c>
      <c r="C274" s="612"/>
      <c r="D274" s="612"/>
      <c r="E274" s="612"/>
      <c r="F274" s="612"/>
      <c r="G274" s="612"/>
    </row>
    <row r="275" spans="1:7" x14ac:dyDescent="0.25">
      <c r="A275" s="662"/>
      <c r="B275" s="669" t="s">
        <v>1043</v>
      </c>
      <c r="C275" s="131" t="s">
        <v>8</v>
      </c>
      <c r="D275" s="132">
        <f>D276+D277+D278+D279</f>
        <v>1376918.8460000001</v>
      </c>
      <c r="E275" s="132">
        <f t="shared" si="60"/>
        <v>1332000.2099999997</v>
      </c>
      <c r="F275" s="34">
        <f t="shared" ref="F275:F278" si="61">E275/D275</f>
        <v>0.96737742668677196</v>
      </c>
      <c r="G275" s="132">
        <f>G276+G277+G278+G279</f>
        <v>1332000.2099999997</v>
      </c>
    </row>
    <row r="276" spans="1:7" ht="36" x14ac:dyDescent="0.25">
      <c r="A276" s="663"/>
      <c r="B276" s="669"/>
      <c r="C276" s="131" t="s">
        <v>10</v>
      </c>
      <c r="D276" s="132">
        <f>D281+D462+D519+D539</f>
        <v>4379.1379999999999</v>
      </c>
      <c r="E276" s="132">
        <f t="shared" si="60"/>
        <v>4379.1400000000003</v>
      </c>
      <c r="F276" s="34">
        <f t="shared" si="61"/>
        <v>1.0000004567108871</v>
      </c>
      <c r="G276" s="135">
        <f>G281+G462+G519+G539</f>
        <v>4379.1400000000003</v>
      </c>
    </row>
    <row r="277" spans="1:7" ht="24" x14ac:dyDescent="0.25">
      <c r="A277" s="663"/>
      <c r="B277" s="669"/>
      <c r="C277" s="131" t="s">
        <v>103</v>
      </c>
      <c r="D277" s="132">
        <f>D282+D463+D520+D540</f>
        <v>1106388.338</v>
      </c>
      <c r="E277" s="132">
        <f t="shared" si="60"/>
        <v>1066903.0199999998</v>
      </c>
      <c r="F277" s="34">
        <f t="shared" si="61"/>
        <v>0.96431152006593168</v>
      </c>
      <c r="G277" s="135">
        <f>G282+G463+G520+G540</f>
        <v>1066903.0199999998</v>
      </c>
    </row>
    <row r="278" spans="1:7" ht="36" x14ac:dyDescent="0.25">
      <c r="A278" s="663"/>
      <c r="B278" s="669"/>
      <c r="C278" s="131" t="s">
        <v>9</v>
      </c>
      <c r="D278" s="135">
        <f>D283+D464+D521+D541</f>
        <v>266151.37000000005</v>
      </c>
      <c r="E278" s="132">
        <f t="shared" si="60"/>
        <v>260718.05</v>
      </c>
      <c r="F278" s="34">
        <f t="shared" si="61"/>
        <v>0.9795856019828113</v>
      </c>
      <c r="G278" s="135">
        <f>G283+G464+G521+G541</f>
        <v>260718.05</v>
      </c>
    </row>
    <row r="279" spans="1:7" x14ac:dyDescent="0.25">
      <c r="A279" s="664"/>
      <c r="B279" s="669"/>
      <c r="C279" s="131" t="s">
        <v>104</v>
      </c>
      <c r="D279" s="132">
        <f>D284+D465+D522+D542</f>
        <v>0</v>
      </c>
      <c r="E279" s="132">
        <f t="shared" si="60"/>
        <v>0</v>
      </c>
      <c r="F279" s="133">
        <v>0</v>
      </c>
      <c r="G279" s="132">
        <f>G284+G465+G522+G542</f>
        <v>0</v>
      </c>
    </row>
    <row r="280" spans="1:7" x14ac:dyDescent="0.25">
      <c r="A280" s="662">
        <v>1</v>
      </c>
      <c r="B280" s="7" t="s">
        <v>105</v>
      </c>
      <c r="C280" s="7" t="s">
        <v>8</v>
      </c>
      <c r="D280" s="8">
        <f>D281+D282+D283+D284</f>
        <v>1274679.28</v>
      </c>
      <c r="E280" s="8">
        <f t="shared" si="60"/>
        <v>1231422.7999999998</v>
      </c>
      <c r="F280" s="203">
        <f t="shared" ref="F280:F292" si="62">E280/D280</f>
        <v>0.96606481278961387</v>
      </c>
      <c r="G280" s="8">
        <f>G281+G282+G283+G284</f>
        <v>1231422.7999999998</v>
      </c>
    </row>
    <row r="281" spans="1:7" ht="24" x14ac:dyDescent="0.25">
      <c r="A281" s="663"/>
      <c r="B281" s="620" t="s">
        <v>186</v>
      </c>
      <c r="C281" s="7" t="s">
        <v>10</v>
      </c>
      <c r="D281" s="8">
        <f>D286+D301+D386+D452</f>
        <v>0</v>
      </c>
      <c r="E281" s="8">
        <f t="shared" si="60"/>
        <v>0</v>
      </c>
      <c r="F281" s="339">
        <v>0</v>
      </c>
      <c r="G281" s="8">
        <f>G286+G301+G386+G452</f>
        <v>0</v>
      </c>
    </row>
    <row r="282" spans="1:7" ht="24" x14ac:dyDescent="0.25">
      <c r="A282" s="663"/>
      <c r="B282" s="620"/>
      <c r="C282" s="7" t="s">
        <v>103</v>
      </c>
      <c r="D282" s="8">
        <f>D287+D302+D387+D453</f>
        <v>1060336</v>
      </c>
      <c r="E282" s="8">
        <f t="shared" si="60"/>
        <v>1021689.5599999999</v>
      </c>
      <c r="F282" s="203">
        <f t="shared" si="62"/>
        <v>0.96355264746269098</v>
      </c>
      <c r="G282" s="8">
        <f>G287+G302+G387+G453</f>
        <v>1021689.5599999999</v>
      </c>
    </row>
    <row r="283" spans="1:7" ht="36" x14ac:dyDescent="0.25">
      <c r="A283" s="663"/>
      <c r="B283" s="620"/>
      <c r="C283" s="7" t="s">
        <v>9</v>
      </c>
      <c r="D283" s="8">
        <f>D288+D303+D388+D454</f>
        <v>214343.28000000003</v>
      </c>
      <c r="E283" s="8">
        <f t="shared" si="60"/>
        <v>209733.24</v>
      </c>
      <c r="F283" s="203">
        <f t="shared" si="62"/>
        <v>0.97849225783985372</v>
      </c>
      <c r="G283" s="8">
        <f>G288+G303+G388+G454</f>
        <v>209733.24</v>
      </c>
    </row>
    <row r="284" spans="1:7" x14ac:dyDescent="0.25">
      <c r="A284" s="664"/>
      <c r="B284" s="620"/>
      <c r="C284" s="7" t="s">
        <v>104</v>
      </c>
      <c r="D284" s="8">
        <f>D289+D304+D389+D455</f>
        <v>0</v>
      </c>
      <c r="E284" s="8">
        <f t="shared" si="60"/>
        <v>0</v>
      </c>
      <c r="F284" s="339">
        <v>0</v>
      </c>
      <c r="G284" s="8">
        <f>G289+G304+G389+G455</f>
        <v>0</v>
      </c>
    </row>
    <row r="285" spans="1:7" x14ac:dyDescent="0.25">
      <c r="A285" s="662">
        <v>1.1000000000000001</v>
      </c>
      <c r="B285" s="475" t="s">
        <v>187</v>
      </c>
      <c r="C285" s="7" t="s">
        <v>8</v>
      </c>
      <c r="D285" s="8">
        <f>D286+D287+D288+D289</f>
        <v>3654</v>
      </c>
      <c r="E285" s="8">
        <f t="shared" si="60"/>
        <v>3652.08</v>
      </c>
      <c r="F285" s="203">
        <f t="shared" si="62"/>
        <v>0.99947454844006567</v>
      </c>
      <c r="G285" s="8">
        <f>G286+G287+G288+G289</f>
        <v>3652.08</v>
      </c>
    </row>
    <row r="286" spans="1:7" ht="24" x14ac:dyDescent="0.25">
      <c r="A286" s="663"/>
      <c r="B286" s="620" t="s">
        <v>188</v>
      </c>
      <c r="C286" s="7" t="s">
        <v>10</v>
      </c>
      <c r="D286" s="8">
        <f>D291+D296</f>
        <v>0</v>
      </c>
      <c r="E286" s="8">
        <f t="shared" si="60"/>
        <v>0</v>
      </c>
      <c r="F286" s="339">
        <v>0</v>
      </c>
      <c r="G286" s="8">
        <f>G291+G296</f>
        <v>0</v>
      </c>
    </row>
    <row r="287" spans="1:7" ht="24" x14ac:dyDescent="0.25">
      <c r="A287" s="663"/>
      <c r="B287" s="620"/>
      <c r="C287" s="7" t="s">
        <v>103</v>
      </c>
      <c r="D287" s="8">
        <f>D292+D297</f>
        <v>299</v>
      </c>
      <c r="E287" s="8">
        <f t="shared" si="60"/>
        <v>297.08</v>
      </c>
      <c r="F287" s="203">
        <f t="shared" si="62"/>
        <v>0.99357859531772574</v>
      </c>
      <c r="G287" s="8">
        <f>G292+G297</f>
        <v>297.08</v>
      </c>
    </row>
    <row r="288" spans="1:7" ht="36" x14ac:dyDescent="0.25">
      <c r="A288" s="663"/>
      <c r="B288" s="620"/>
      <c r="C288" s="7" t="s">
        <v>9</v>
      </c>
      <c r="D288" s="8">
        <f>D293+D298</f>
        <v>3355</v>
      </c>
      <c r="E288" s="8">
        <f t="shared" si="60"/>
        <v>3355</v>
      </c>
      <c r="F288" s="203">
        <f t="shared" si="62"/>
        <v>1</v>
      </c>
      <c r="G288" s="8">
        <f>G293+G298</f>
        <v>3355</v>
      </c>
    </row>
    <row r="289" spans="1:7" x14ac:dyDescent="0.25">
      <c r="A289" s="664"/>
      <c r="B289" s="620"/>
      <c r="C289" s="7" t="s">
        <v>104</v>
      </c>
      <c r="D289" s="8">
        <f>D294+D299</f>
        <v>0</v>
      </c>
      <c r="E289" s="8">
        <f t="shared" si="60"/>
        <v>0</v>
      </c>
      <c r="F289" s="339">
        <v>0</v>
      </c>
      <c r="G289" s="8">
        <f>G294+G299</f>
        <v>0</v>
      </c>
    </row>
    <row r="290" spans="1:7" x14ac:dyDescent="0.25">
      <c r="A290" s="668" t="s">
        <v>15</v>
      </c>
      <c r="B290" s="475" t="s">
        <v>189</v>
      </c>
      <c r="C290" s="7" t="s">
        <v>8</v>
      </c>
      <c r="D290" s="8">
        <f>D291+D292+D293+D294</f>
        <v>299</v>
      </c>
      <c r="E290" s="8">
        <f t="shared" si="60"/>
        <v>297.08</v>
      </c>
      <c r="F290" s="203">
        <f t="shared" si="62"/>
        <v>0.99357859531772574</v>
      </c>
      <c r="G290" s="8">
        <f>G291+G292+G293+G294</f>
        <v>297.08</v>
      </c>
    </row>
    <row r="291" spans="1:7" ht="24" x14ac:dyDescent="0.25">
      <c r="A291" s="663"/>
      <c r="B291" s="620" t="s">
        <v>190</v>
      </c>
      <c r="C291" s="7" t="s">
        <v>10</v>
      </c>
      <c r="D291" s="8">
        <v>0</v>
      </c>
      <c r="E291" s="8">
        <f t="shared" si="60"/>
        <v>0</v>
      </c>
      <c r="F291" s="339">
        <v>0</v>
      </c>
      <c r="G291" s="8">
        <v>0</v>
      </c>
    </row>
    <row r="292" spans="1:7" ht="84" customHeight="1" x14ac:dyDescent="0.25">
      <c r="A292" s="663"/>
      <c r="B292" s="620"/>
      <c r="C292" s="7" t="s">
        <v>103</v>
      </c>
      <c r="D292" s="8">
        <v>299</v>
      </c>
      <c r="E292" s="8">
        <f t="shared" si="60"/>
        <v>297.08</v>
      </c>
      <c r="F292" s="203">
        <f t="shared" si="62"/>
        <v>0.99357859531772574</v>
      </c>
      <c r="G292" s="339">
        <v>297.08</v>
      </c>
    </row>
    <row r="293" spans="1:7" ht="36" x14ac:dyDescent="0.25">
      <c r="A293" s="663"/>
      <c r="B293" s="620"/>
      <c r="C293" s="7" t="s">
        <v>9</v>
      </c>
      <c r="D293" s="8">
        <v>0</v>
      </c>
      <c r="E293" s="8">
        <f t="shared" si="60"/>
        <v>0</v>
      </c>
      <c r="F293" s="339">
        <v>0</v>
      </c>
      <c r="G293" s="339">
        <v>0</v>
      </c>
    </row>
    <row r="294" spans="1:7" x14ac:dyDescent="0.25">
      <c r="A294" s="664"/>
      <c r="B294" s="620"/>
      <c r="C294" s="7" t="s">
        <v>104</v>
      </c>
      <c r="D294" s="8">
        <v>0</v>
      </c>
      <c r="E294" s="8">
        <f t="shared" si="60"/>
        <v>0</v>
      </c>
      <c r="F294" s="339">
        <v>0</v>
      </c>
      <c r="G294" s="339">
        <v>0</v>
      </c>
    </row>
    <row r="295" spans="1:7" x14ac:dyDescent="0.25">
      <c r="A295" s="662" t="s">
        <v>62</v>
      </c>
      <c r="B295" s="7" t="s">
        <v>191</v>
      </c>
      <c r="C295" s="7" t="s">
        <v>8</v>
      </c>
      <c r="D295" s="8">
        <f>D296+D297+D298+D299</f>
        <v>3355</v>
      </c>
      <c r="E295" s="8">
        <f t="shared" si="60"/>
        <v>3355</v>
      </c>
      <c r="F295" s="203">
        <f t="shared" ref="F295" si="63">E295/D295</f>
        <v>1</v>
      </c>
      <c r="G295" s="339">
        <f>G296+G297+G298+G299</f>
        <v>3355</v>
      </c>
    </row>
    <row r="296" spans="1:7" ht="24" x14ac:dyDescent="0.25">
      <c r="A296" s="663"/>
      <c r="B296" s="620" t="s">
        <v>192</v>
      </c>
      <c r="C296" s="7" t="s">
        <v>10</v>
      </c>
      <c r="D296" s="8">
        <v>0</v>
      </c>
      <c r="E296" s="8">
        <f t="shared" si="60"/>
        <v>0</v>
      </c>
      <c r="F296" s="339">
        <v>0</v>
      </c>
      <c r="G296" s="339">
        <v>0</v>
      </c>
    </row>
    <row r="297" spans="1:7" ht="24" x14ac:dyDescent="0.25">
      <c r="A297" s="663"/>
      <c r="B297" s="620"/>
      <c r="C297" s="7" t="s">
        <v>103</v>
      </c>
      <c r="D297" s="8">
        <v>0</v>
      </c>
      <c r="E297" s="8">
        <f t="shared" si="60"/>
        <v>0</v>
      </c>
      <c r="F297" s="339">
        <v>0</v>
      </c>
      <c r="G297" s="339">
        <v>0</v>
      </c>
    </row>
    <row r="298" spans="1:7" ht="60" customHeight="1" x14ac:dyDescent="0.25">
      <c r="A298" s="663"/>
      <c r="B298" s="620"/>
      <c r="C298" s="7" t="s">
        <v>9</v>
      </c>
      <c r="D298" s="8">
        <v>3355</v>
      </c>
      <c r="E298" s="8">
        <f t="shared" si="60"/>
        <v>3355</v>
      </c>
      <c r="F298" s="203">
        <f t="shared" ref="F298" si="64">E298/D298</f>
        <v>1</v>
      </c>
      <c r="G298" s="339">
        <v>3355</v>
      </c>
    </row>
    <row r="299" spans="1:7" x14ac:dyDescent="0.25">
      <c r="A299" s="664"/>
      <c r="B299" s="620"/>
      <c r="C299" s="7" t="s">
        <v>104</v>
      </c>
      <c r="D299" s="8">
        <v>0</v>
      </c>
      <c r="E299" s="8">
        <f t="shared" si="60"/>
        <v>0</v>
      </c>
      <c r="F299" s="339">
        <v>0</v>
      </c>
      <c r="G299" s="339">
        <v>0</v>
      </c>
    </row>
    <row r="300" spans="1:7" x14ac:dyDescent="0.25">
      <c r="A300" s="662">
        <v>1.2</v>
      </c>
      <c r="B300" s="7" t="s">
        <v>193</v>
      </c>
      <c r="C300" s="7" t="s">
        <v>8</v>
      </c>
      <c r="D300" s="8">
        <f>D301+D302+D303+D304</f>
        <v>1204017.1299999999</v>
      </c>
      <c r="E300" s="8">
        <f t="shared" si="60"/>
        <v>1160812.21</v>
      </c>
      <c r="F300" s="203">
        <f t="shared" ref="F300" si="65">E300/D300</f>
        <v>0.96411602549209585</v>
      </c>
      <c r="G300" s="339">
        <f>G301+G302+G303+G304</f>
        <v>1160812.21</v>
      </c>
    </row>
    <row r="301" spans="1:7" ht="24" x14ac:dyDescent="0.25">
      <c r="A301" s="663"/>
      <c r="B301" s="620" t="s">
        <v>194</v>
      </c>
      <c r="C301" s="7" t="s">
        <v>10</v>
      </c>
      <c r="D301" s="8">
        <f>D306+D376+D381</f>
        <v>0</v>
      </c>
      <c r="E301" s="8">
        <f t="shared" si="60"/>
        <v>0</v>
      </c>
      <c r="F301" s="339">
        <v>0</v>
      </c>
      <c r="G301" s="339">
        <f>G306+G376+G381</f>
        <v>0</v>
      </c>
    </row>
    <row r="302" spans="1:7" ht="24" x14ac:dyDescent="0.25">
      <c r="A302" s="663"/>
      <c r="B302" s="620"/>
      <c r="C302" s="7" t="s">
        <v>103</v>
      </c>
      <c r="D302" s="8">
        <f>D307+D377+D382</f>
        <v>1060037</v>
      </c>
      <c r="E302" s="8">
        <f t="shared" si="60"/>
        <v>1021392.48</v>
      </c>
      <c r="F302" s="203">
        <f t="shared" ref="F302:F303" si="66">E302/D302</f>
        <v>0.96354417817491278</v>
      </c>
      <c r="G302" s="8">
        <f>G307+G377+G382</f>
        <v>1021392.48</v>
      </c>
    </row>
    <row r="303" spans="1:7" ht="36" x14ac:dyDescent="0.25">
      <c r="A303" s="663"/>
      <c r="B303" s="620"/>
      <c r="C303" s="7" t="s">
        <v>9</v>
      </c>
      <c r="D303" s="8">
        <f>D308+D378+D383</f>
        <v>143980.13</v>
      </c>
      <c r="E303" s="8">
        <f t="shared" si="60"/>
        <v>139419.72999999998</v>
      </c>
      <c r="F303" s="203">
        <f t="shared" si="66"/>
        <v>0.9683261850090007</v>
      </c>
      <c r="G303" s="8">
        <f>G308+G378+G383</f>
        <v>139419.72999999998</v>
      </c>
    </row>
    <row r="304" spans="1:7" x14ac:dyDescent="0.25">
      <c r="A304" s="664"/>
      <c r="B304" s="620"/>
      <c r="C304" s="7" t="s">
        <v>104</v>
      </c>
      <c r="D304" s="8">
        <f>D309+D379+D384</f>
        <v>0</v>
      </c>
      <c r="E304" s="8">
        <f t="shared" si="60"/>
        <v>0</v>
      </c>
      <c r="F304" s="339">
        <v>0</v>
      </c>
      <c r="G304" s="8">
        <f>G309+G379+G384</f>
        <v>0</v>
      </c>
    </row>
    <row r="305" spans="1:7" x14ac:dyDescent="0.25">
      <c r="A305" s="662" t="s">
        <v>195</v>
      </c>
      <c r="B305" s="7" t="s">
        <v>196</v>
      </c>
      <c r="C305" s="7" t="s">
        <v>8</v>
      </c>
      <c r="D305" s="8">
        <f>D306+D307+D308+D309</f>
        <v>1183855.1299999999</v>
      </c>
      <c r="E305" s="8">
        <f t="shared" si="60"/>
        <v>1142727.8699999999</v>
      </c>
      <c r="F305" s="203">
        <f t="shared" ref="F305" si="67">E305/D305</f>
        <v>0.96525988783779648</v>
      </c>
      <c r="G305" s="8">
        <f>G306+G307+G308+G309</f>
        <v>1142727.8699999999</v>
      </c>
    </row>
    <row r="306" spans="1:7" ht="24" x14ac:dyDescent="0.25">
      <c r="A306" s="663"/>
      <c r="B306" s="620" t="s">
        <v>197</v>
      </c>
      <c r="C306" s="7" t="s">
        <v>10</v>
      </c>
      <c r="D306" s="8">
        <f>D311+D346</f>
        <v>0</v>
      </c>
      <c r="E306" s="8">
        <f t="shared" si="60"/>
        <v>0</v>
      </c>
      <c r="F306" s="339">
        <v>0</v>
      </c>
      <c r="G306" s="8">
        <f>G311+G346</f>
        <v>0</v>
      </c>
    </row>
    <row r="307" spans="1:7" ht="90" customHeight="1" x14ac:dyDescent="0.25">
      <c r="A307" s="663"/>
      <c r="B307" s="620"/>
      <c r="C307" s="7" t="s">
        <v>103</v>
      </c>
      <c r="D307" s="8">
        <f>D312+D347</f>
        <v>1060037</v>
      </c>
      <c r="E307" s="8">
        <f t="shared" si="60"/>
        <v>1021392.48</v>
      </c>
      <c r="F307" s="203">
        <f t="shared" ref="F307:F308" si="68">E307/D307</f>
        <v>0.96354417817491278</v>
      </c>
      <c r="G307" s="8">
        <f>G312+G347</f>
        <v>1021392.48</v>
      </c>
    </row>
    <row r="308" spans="1:7" ht="84.75" customHeight="1" x14ac:dyDescent="0.25">
      <c r="A308" s="663"/>
      <c r="B308" s="620"/>
      <c r="C308" s="7" t="s">
        <v>9</v>
      </c>
      <c r="D308" s="8">
        <f>D313+D348+D373</f>
        <v>123818.13</v>
      </c>
      <c r="E308" s="8">
        <f t="shared" si="60"/>
        <v>121335.39</v>
      </c>
      <c r="F308" s="203">
        <f t="shared" si="68"/>
        <v>0.97994849381104365</v>
      </c>
      <c r="G308" s="8">
        <f>G313+G348+G373</f>
        <v>121335.39</v>
      </c>
    </row>
    <row r="309" spans="1:7" x14ac:dyDescent="0.25">
      <c r="A309" s="664"/>
      <c r="B309" s="620"/>
      <c r="C309" s="7" t="s">
        <v>104</v>
      </c>
      <c r="D309" s="8">
        <f>D314+D349</f>
        <v>0</v>
      </c>
      <c r="E309" s="8">
        <f t="shared" si="60"/>
        <v>0</v>
      </c>
      <c r="F309" s="339">
        <v>0</v>
      </c>
      <c r="G309" s="8">
        <f>G314+G349</f>
        <v>0</v>
      </c>
    </row>
    <row r="310" spans="1:7" x14ac:dyDescent="0.25">
      <c r="A310" s="665" t="s">
        <v>198</v>
      </c>
      <c r="B310" s="620" t="s">
        <v>199</v>
      </c>
      <c r="C310" s="7" t="s">
        <v>8</v>
      </c>
      <c r="D310" s="8">
        <f>D311+D312+D313+D314</f>
        <v>1044423</v>
      </c>
      <c r="E310" s="8">
        <f t="shared" si="60"/>
        <v>1007761.1</v>
      </c>
      <c r="F310" s="203">
        <f t="shared" ref="F310" si="69">E310/D310</f>
        <v>0.96489746012870259</v>
      </c>
      <c r="G310" s="8">
        <f>G311+G312+G313+G314</f>
        <v>1007761.1</v>
      </c>
    </row>
    <row r="311" spans="1:7" ht="24" x14ac:dyDescent="0.25">
      <c r="A311" s="666"/>
      <c r="B311" s="620"/>
      <c r="C311" s="7" t="s">
        <v>10</v>
      </c>
      <c r="D311" s="8">
        <f t="shared" ref="D311:D314" si="70">D316+D331+D336+D341</f>
        <v>0</v>
      </c>
      <c r="E311" s="8">
        <f t="shared" si="60"/>
        <v>0</v>
      </c>
      <c r="F311" s="339">
        <v>0</v>
      </c>
      <c r="G311" s="8">
        <f>G316+G331+G336+G341</f>
        <v>0</v>
      </c>
    </row>
    <row r="312" spans="1:7" ht="24" x14ac:dyDescent="0.25">
      <c r="A312" s="666"/>
      <c r="B312" s="620"/>
      <c r="C312" s="7" t="s">
        <v>103</v>
      </c>
      <c r="D312" s="8">
        <f>D317+D332+D337+D342</f>
        <v>1042759</v>
      </c>
      <c r="E312" s="8">
        <f t="shared" si="60"/>
        <v>1006097.1</v>
      </c>
      <c r="F312" s="203">
        <f t="shared" ref="F312:F313" si="71">E312/D312</f>
        <v>0.96484144466746391</v>
      </c>
      <c r="G312" s="8">
        <f>G317+G332+G337+G342</f>
        <v>1006097.1</v>
      </c>
    </row>
    <row r="313" spans="1:7" ht="36" x14ac:dyDescent="0.25">
      <c r="A313" s="666"/>
      <c r="B313" s="620"/>
      <c r="C313" s="7" t="s">
        <v>9</v>
      </c>
      <c r="D313" s="8">
        <f>D318+D333+D338+D343</f>
        <v>1664</v>
      </c>
      <c r="E313" s="8">
        <f t="shared" si="60"/>
        <v>1664</v>
      </c>
      <c r="F313" s="203">
        <f t="shared" si="71"/>
        <v>1</v>
      </c>
      <c r="G313" s="8">
        <f>G318+G333+G338+G343</f>
        <v>1664</v>
      </c>
    </row>
    <row r="314" spans="1:7" ht="49.5" customHeight="1" x14ac:dyDescent="0.25">
      <c r="A314" s="667"/>
      <c r="B314" s="620"/>
      <c r="C314" s="7" t="s">
        <v>104</v>
      </c>
      <c r="D314" s="8">
        <f t="shared" si="70"/>
        <v>0</v>
      </c>
      <c r="E314" s="8">
        <f t="shared" si="60"/>
        <v>0</v>
      </c>
      <c r="F314" s="339">
        <v>0</v>
      </c>
      <c r="G314" s="8">
        <f>G319+G334+G339+G344</f>
        <v>0</v>
      </c>
    </row>
    <row r="315" spans="1:7" x14ac:dyDescent="0.25">
      <c r="A315" s="662" t="s">
        <v>200</v>
      </c>
      <c r="B315" s="620" t="s">
        <v>201</v>
      </c>
      <c r="C315" s="7" t="s">
        <v>8</v>
      </c>
      <c r="D315" s="8">
        <f>D316+D317+D318+D319</f>
        <v>1000954</v>
      </c>
      <c r="E315" s="8">
        <f t="shared" si="60"/>
        <v>966665.23</v>
      </c>
      <c r="F315" s="203">
        <f t="shared" ref="F315" si="72">E315/D315</f>
        <v>0.96574391030956463</v>
      </c>
      <c r="G315" s="8">
        <f>G316+G317+G318+G319</f>
        <v>966665.23</v>
      </c>
    </row>
    <row r="316" spans="1:7" ht="24" x14ac:dyDescent="0.25">
      <c r="A316" s="663"/>
      <c r="B316" s="620"/>
      <c r="C316" s="7" t="s">
        <v>10</v>
      </c>
      <c r="D316" s="8">
        <f>D321+D326</f>
        <v>0</v>
      </c>
      <c r="E316" s="8">
        <f t="shared" si="60"/>
        <v>0</v>
      </c>
      <c r="F316" s="339">
        <v>0</v>
      </c>
      <c r="G316" s="8">
        <f>G321+G326</f>
        <v>0</v>
      </c>
    </row>
    <row r="317" spans="1:7" ht="24" x14ac:dyDescent="0.25">
      <c r="A317" s="663"/>
      <c r="B317" s="620"/>
      <c r="C317" s="7" t="s">
        <v>103</v>
      </c>
      <c r="D317" s="8">
        <v>999290</v>
      </c>
      <c r="E317" s="8">
        <f t="shared" si="60"/>
        <v>965001.23</v>
      </c>
      <c r="F317" s="203">
        <f t="shared" ref="F317:F318" si="73">E317/D317</f>
        <v>0.96568686767604994</v>
      </c>
      <c r="G317" s="8">
        <f>G322+G327</f>
        <v>965001.23</v>
      </c>
    </row>
    <row r="318" spans="1:7" ht="36" x14ac:dyDescent="0.25">
      <c r="A318" s="663"/>
      <c r="B318" s="620"/>
      <c r="C318" s="7" t="s">
        <v>9</v>
      </c>
      <c r="D318" s="8">
        <f t="shared" ref="D318:D319" si="74">D323+D328</f>
        <v>1664</v>
      </c>
      <c r="E318" s="8">
        <f t="shared" si="60"/>
        <v>1664</v>
      </c>
      <c r="F318" s="203">
        <f t="shared" si="73"/>
        <v>1</v>
      </c>
      <c r="G318" s="8">
        <f>G323+G328</f>
        <v>1664</v>
      </c>
    </row>
    <row r="319" spans="1:7" x14ac:dyDescent="0.25">
      <c r="A319" s="664"/>
      <c r="B319" s="620"/>
      <c r="C319" s="7" t="s">
        <v>104</v>
      </c>
      <c r="D319" s="8">
        <f t="shared" si="74"/>
        <v>0</v>
      </c>
      <c r="E319" s="8">
        <f t="shared" si="60"/>
        <v>0</v>
      </c>
      <c r="F319" s="339">
        <v>0</v>
      </c>
      <c r="G319" s="8">
        <f>G324+G329</f>
        <v>0</v>
      </c>
    </row>
    <row r="320" spans="1:7" x14ac:dyDescent="0.25">
      <c r="A320" s="662" t="s">
        <v>202</v>
      </c>
      <c r="B320" s="620" t="s">
        <v>159</v>
      </c>
      <c r="C320" s="7" t="s">
        <v>8</v>
      </c>
      <c r="D320" s="8">
        <f>D321+D322+D323+D324</f>
        <v>753863</v>
      </c>
      <c r="E320" s="8">
        <f t="shared" si="60"/>
        <v>733492.8</v>
      </c>
      <c r="F320" s="203">
        <f t="shared" ref="F320" si="75">E320/D320</f>
        <v>0.97297890996109382</v>
      </c>
      <c r="G320" s="8">
        <f>G321+G322+G323+G324</f>
        <v>733492.8</v>
      </c>
    </row>
    <row r="321" spans="1:7" ht="24" x14ac:dyDescent="0.25">
      <c r="A321" s="663"/>
      <c r="B321" s="620"/>
      <c r="C321" s="7" t="s">
        <v>10</v>
      </c>
      <c r="D321" s="8">
        <v>0</v>
      </c>
      <c r="E321" s="8">
        <f t="shared" si="60"/>
        <v>0</v>
      </c>
      <c r="F321" s="339">
        <v>0</v>
      </c>
      <c r="G321" s="11">
        <v>0</v>
      </c>
    </row>
    <row r="322" spans="1:7" ht="24" x14ac:dyDescent="0.25">
      <c r="A322" s="663"/>
      <c r="B322" s="620"/>
      <c r="C322" s="7" t="s">
        <v>103</v>
      </c>
      <c r="D322" s="8">
        <v>752199</v>
      </c>
      <c r="E322" s="8">
        <f t="shared" si="60"/>
        <v>731828.8</v>
      </c>
      <c r="F322" s="203">
        <f t="shared" ref="F322:F323" si="76">E322/D322</f>
        <v>0.97291913443118117</v>
      </c>
      <c r="G322" s="11">
        <v>731828.8</v>
      </c>
    </row>
    <row r="323" spans="1:7" ht="36" x14ac:dyDescent="0.25">
      <c r="A323" s="663"/>
      <c r="B323" s="620"/>
      <c r="C323" s="7" t="s">
        <v>9</v>
      </c>
      <c r="D323" s="8">
        <v>1664</v>
      </c>
      <c r="E323" s="8">
        <f t="shared" si="60"/>
        <v>1664</v>
      </c>
      <c r="F323" s="203">
        <f t="shared" si="76"/>
        <v>1</v>
      </c>
      <c r="G323" s="11">
        <v>1664</v>
      </c>
    </row>
    <row r="324" spans="1:7" x14ac:dyDescent="0.25">
      <c r="A324" s="664"/>
      <c r="B324" s="620"/>
      <c r="C324" s="7" t="s">
        <v>104</v>
      </c>
      <c r="D324" s="8">
        <v>0</v>
      </c>
      <c r="E324" s="8">
        <f t="shared" si="60"/>
        <v>0</v>
      </c>
      <c r="F324" s="339">
        <v>0</v>
      </c>
      <c r="G324" s="11">
        <v>0</v>
      </c>
    </row>
    <row r="325" spans="1:7" x14ac:dyDescent="0.25">
      <c r="A325" s="662" t="s">
        <v>203</v>
      </c>
      <c r="B325" s="620" t="s">
        <v>204</v>
      </c>
      <c r="C325" s="7" t="s">
        <v>8</v>
      </c>
      <c r="D325" s="8">
        <f>D326+D327+D328+D329</f>
        <v>247091</v>
      </c>
      <c r="E325" s="8">
        <f t="shared" si="60"/>
        <v>233172.43</v>
      </c>
      <c r="F325" s="203">
        <f t="shared" ref="F325" si="77">E325/D325</f>
        <v>0.94367026722948222</v>
      </c>
      <c r="G325" s="11">
        <f>G326+G327+G328+G329</f>
        <v>233172.43</v>
      </c>
    </row>
    <row r="326" spans="1:7" ht="24" x14ac:dyDescent="0.25">
      <c r="A326" s="663"/>
      <c r="B326" s="620"/>
      <c r="C326" s="7" t="s">
        <v>10</v>
      </c>
      <c r="D326" s="8">
        <v>0</v>
      </c>
      <c r="E326" s="8">
        <f t="shared" si="60"/>
        <v>0</v>
      </c>
      <c r="F326" s="339">
        <v>0</v>
      </c>
      <c r="G326" s="8">
        <v>0</v>
      </c>
    </row>
    <row r="327" spans="1:7" ht="24" x14ac:dyDescent="0.25">
      <c r="A327" s="663"/>
      <c r="B327" s="620"/>
      <c r="C327" s="7" t="s">
        <v>103</v>
      </c>
      <c r="D327" s="8">
        <v>247091</v>
      </c>
      <c r="E327" s="8">
        <f t="shared" si="60"/>
        <v>233172.43</v>
      </c>
      <c r="F327" s="203">
        <f t="shared" ref="F327" si="78">E327/D327</f>
        <v>0.94367026722948222</v>
      </c>
      <c r="G327" s="339">
        <v>233172.43</v>
      </c>
    </row>
    <row r="328" spans="1:7" ht="36" x14ac:dyDescent="0.25">
      <c r="A328" s="663"/>
      <c r="B328" s="620"/>
      <c r="C328" s="7" t="s">
        <v>9</v>
      </c>
      <c r="D328" s="8">
        <v>0</v>
      </c>
      <c r="E328" s="8">
        <f t="shared" si="60"/>
        <v>0</v>
      </c>
      <c r="F328" s="339">
        <v>0</v>
      </c>
      <c r="G328" s="8">
        <v>0</v>
      </c>
    </row>
    <row r="329" spans="1:7" x14ac:dyDescent="0.25">
      <c r="A329" s="664"/>
      <c r="B329" s="620"/>
      <c r="C329" s="7" t="s">
        <v>104</v>
      </c>
      <c r="D329" s="8">
        <v>0</v>
      </c>
      <c r="E329" s="8">
        <f t="shared" si="60"/>
        <v>0</v>
      </c>
      <c r="F329" s="339">
        <v>0</v>
      </c>
      <c r="G329" s="8">
        <v>0</v>
      </c>
    </row>
    <row r="330" spans="1:7" x14ac:dyDescent="0.25">
      <c r="A330" s="662" t="s">
        <v>205</v>
      </c>
      <c r="B330" s="620" t="s">
        <v>165</v>
      </c>
      <c r="C330" s="7" t="s">
        <v>8</v>
      </c>
      <c r="D330" s="8">
        <f>D331+D332+D333+D334</f>
        <v>33115</v>
      </c>
      <c r="E330" s="8">
        <f t="shared" si="60"/>
        <v>32985.71</v>
      </c>
      <c r="F330" s="203">
        <f t="shared" ref="F330" si="79">E330/D330</f>
        <v>0.99609572701192806</v>
      </c>
      <c r="G330" s="8">
        <f>G331+G332+G333+G334</f>
        <v>32985.71</v>
      </c>
    </row>
    <row r="331" spans="1:7" ht="24" x14ac:dyDescent="0.25">
      <c r="A331" s="663"/>
      <c r="B331" s="620"/>
      <c r="C331" s="7" t="s">
        <v>10</v>
      </c>
      <c r="D331" s="8">
        <v>0</v>
      </c>
      <c r="E331" s="8">
        <f t="shared" si="60"/>
        <v>0</v>
      </c>
      <c r="F331" s="339">
        <v>0</v>
      </c>
      <c r="G331" s="8">
        <v>0</v>
      </c>
    </row>
    <row r="332" spans="1:7" ht="24" x14ac:dyDescent="0.25">
      <c r="A332" s="663"/>
      <c r="B332" s="620"/>
      <c r="C332" s="7" t="s">
        <v>103</v>
      </c>
      <c r="D332" s="8">
        <v>33115</v>
      </c>
      <c r="E332" s="8">
        <f t="shared" si="60"/>
        <v>32985.71</v>
      </c>
      <c r="F332" s="203">
        <f t="shared" ref="F332" si="80">E332/D332</f>
        <v>0.99609572701192806</v>
      </c>
      <c r="G332" s="339">
        <v>32985.71</v>
      </c>
    </row>
    <row r="333" spans="1:7" ht="36" x14ac:dyDescent="0.25">
      <c r="A333" s="663"/>
      <c r="B333" s="620"/>
      <c r="C333" s="7" t="s">
        <v>9</v>
      </c>
      <c r="D333" s="8">
        <v>0</v>
      </c>
      <c r="E333" s="8">
        <f t="shared" si="60"/>
        <v>0</v>
      </c>
      <c r="F333" s="339">
        <v>0</v>
      </c>
      <c r="G333" s="8">
        <v>0</v>
      </c>
    </row>
    <row r="334" spans="1:7" x14ac:dyDescent="0.25">
      <c r="A334" s="664"/>
      <c r="B334" s="620"/>
      <c r="C334" s="7" t="s">
        <v>104</v>
      </c>
      <c r="D334" s="8">
        <v>0</v>
      </c>
      <c r="E334" s="8">
        <f t="shared" si="60"/>
        <v>0</v>
      </c>
      <c r="F334" s="339">
        <v>0</v>
      </c>
      <c r="G334" s="8">
        <v>0</v>
      </c>
    </row>
    <row r="335" spans="1:7" x14ac:dyDescent="0.25">
      <c r="A335" s="662" t="s">
        <v>206</v>
      </c>
      <c r="B335" s="620" t="s">
        <v>207</v>
      </c>
      <c r="C335" s="7" t="s">
        <v>8</v>
      </c>
      <c r="D335" s="8">
        <f>D336+D337+D338+D339</f>
        <v>515</v>
      </c>
      <c r="E335" s="8">
        <f t="shared" si="60"/>
        <v>14.4</v>
      </c>
      <c r="F335" s="203">
        <f t="shared" ref="F335" si="81">E335/D335</f>
        <v>2.796116504854369E-2</v>
      </c>
      <c r="G335" s="8">
        <f>G336+G337+G338+G339</f>
        <v>14.4</v>
      </c>
    </row>
    <row r="336" spans="1:7" ht="24" x14ac:dyDescent="0.25">
      <c r="A336" s="663"/>
      <c r="B336" s="620"/>
      <c r="C336" s="7" t="s">
        <v>10</v>
      </c>
      <c r="D336" s="8">
        <v>0</v>
      </c>
      <c r="E336" s="8">
        <f t="shared" si="60"/>
        <v>0</v>
      </c>
      <c r="F336" s="339">
        <v>0</v>
      </c>
      <c r="G336" s="8">
        <v>0</v>
      </c>
    </row>
    <row r="337" spans="1:7" ht="95.25" customHeight="1" x14ac:dyDescent="0.25">
      <c r="A337" s="663"/>
      <c r="B337" s="620"/>
      <c r="C337" s="7" t="s">
        <v>103</v>
      </c>
      <c r="D337" s="8">
        <v>515</v>
      </c>
      <c r="E337" s="8">
        <f t="shared" si="60"/>
        <v>14.4</v>
      </c>
      <c r="F337" s="203">
        <f t="shared" ref="F337" si="82">E337/D337</f>
        <v>2.796116504854369E-2</v>
      </c>
      <c r="G337" s="339">
        <v>14.4</v>
      </c>
    </row>
    <row r="338" spans="1:7" ht="36" x14ac:dyDescent="0.25">
      <c r="A338" s="663"/>
      <c r="B338" s="620"/>
      <c r="C338" s="7" t="s">
        <v>9</v>
      </c>
      <c r="D338" s="8">
        <v>0</v>
      </c>
      <c r="E338" s="8">
        <f t="shared" ref="E338:E401" si="83">G338</f>
        <v>0</v>
      </c>
      <c r="F338" s="339">
        <v>0</v>
      </c>
      <c r="G338" s="8">
        <v>0</v>
      </c>
    </row>
    <row r="339" spans="1:7" x14ac:dyDescent="0.25">
      <c r="A339" s="664"/>
      <c r="B339" s="620"/>
      <c r="C339" s="7" t="s">
        <v>104</v>
      </c>
      <c r="D339" s="8">
        <v>0</v>
      </c>
      <c r="E339" s="8">
        <f t="shared" si="83"/>
        <v>0</v>
      </c>
      <c r="F339" s="339">
        <v>0</v>
      </c>
      <c r="G339" s="8">
        <v>0</v>
      </c>
    </row>
    <row r="340" spans="1:7" x14ac:dyDescent="0.25">
      <c r="A340" s="662" t="s">
        <v>208</v>
      </c>
      <c r="B340" s="620" t="s">
        <v>209</v>
      </c>
      <c r="C340" s="7" t="s">
        <v>8</v>
      </c>
      <c r="D340" s="8">
        <f>D341+D342+D343+D344</f>
        <v>9839</v>
      </c>
      <c r="E340" s="8">
        <f t="shared" si="83"/>
        <v>8095.76</v>
      </c>
      <c r="F340" s="203">
        <f t="shared" ref="F340" si="84">E340/D340</f>
        <v>0.82282345766846221</v>
      </c>
      <c r="G340" s="8">
        <f>G341+G342+G343+G344</f>
        <v>8095.76</v>
      </c>
    </row>
    <row r="341" spans="1:7" ht="24" x14ac:dyDescent="0.25">
      <c r="A341" s="663"/>
      <c r="B341" s="620"/>
      <c r="C341" s="7" t="s">
        <v>10</v>
      </c>
      <c r="D341" s="8">
        <v>0</v>
      </c>
      <c r="E341" s="8">
        <f t="shared" si="83"/>
        <v>0</v>
      </c>
      <c r="F341" s="339">
        <v>0</v>
      </c>
      <c r="G341" s="8">
        <v>0</v>
      </c>
    </row>
    <row r="342" spans="1:7" ht="111.75" customHeight="1" x14ac:dyDescent="0.25">
      <c r="A342" s="663"/>
      <c r="B342" s="620"/>
      <c r="C342" s="7" t="s">
        <v>103</v>
      </c>
      <c r="D342" s="8">
        <v>9839</v>
      </c>
      <c r="E342" s="8">
        <f t="shared" si="83"/>
        <v>8095.76</v>
      </c>
      <c r="F342" s="203">
        <f t="shared" ref="F342" si="85">E342/D342</f>
        <v>0.82282345766846221</v>
      </c>
      <c r="G342" s="339">
        <v>8095.76</v>
      </c>
    </row>
    <row r="343" spans="1:7" ht="36" x14ac:dyDescent="0.25">
      <c r="A343" s="663"/>
      <c r="B343" s="620"/>
      <c r="C343" s="7" t="s">
        <v>9</v>
      </c>
      <c r="D343" s="8">
        <v>0</v>
      </c>
      <c r="E343" s="8">
        <f t="shared" si="83"/>
        <v>0</v>
      </c>
      <c r="F343" s="339">
        <v>0</v>
      </c>
      <c r="G343" s="8">
        <v>0</v>
      </c>
    </row>
    <row r="344" spans="1:7" x14ac:dyDescent="0.25">
      <c r="A344" s="664"/>
      <c r="B344" s="620"/>
      <c r="C344" s="7" t="s">
        <v>104</v>
      </c>
      <c r="D344" s="8">
        <v>0</v>
      </c>
      <c r="E344" s="8">
        <f t="shared" si="83"/>
        <v>0</v>
      </c>
      <c r="F344" s="339">
        <v>0</v>
      </c>
      <c r="G344" s="8">
        <v>0</v>
      </c>
    </row>
    <row r="345" spans="1:7" x14ac:dyDescent="0.25">
      <c r="A345" s="662" t="s">
        <v>210</v>
      </c>
      <c r="B345" s="620" t="s">
        <v>211</v>
      </c>
      <c r="C345" s="7" t="s">
        <v>8</v>
      </c>
      <c r="D345" s="8">
        <f>D346+D347+D348+D349</f>
        <v>17278</v>
      </c>
      <c r="E345" s="8">
        <f t="shared" si="83"/>
        <v>15295.380000000001</v>
      </c>
      <c r="F345" s="203">
        <f t="shared" ref="F345" si="86">E345/D345</f>
        <v>0.88525176525060778</v>
      </c>
      <c r="G345" s="8">
        <f>G346+G347+G348+G349</f>
        <v>15295.380000000001</v>
      </c>
    </row>
    <row r="346" spans="1:7" ht="24" x14ac:dyDescent="0.25">
      <c r="A346" s="670"/>
      <c r="B346" s="620"/>
      <c r="C346" s="7" t="s">
        <v>10</v>
      </c>
      <c r="D346" s="8">
        <f t="shared" ref="D346:D349" si="87">D351+D366</f>
        <v>0</v>
      </c>
      <c r="E346" s="8">
        <f t="shared" si="83"/>
        <v>0</v>
      </c>
      <c r="F346" s="339">
        <v>0</v>
      </c>
      <c r="G346" s="8">
        <f>G351+G366</f>
        <v>0</v>
      </c>
    </row>
    <row r="347" spans="1:7" ht="116.25" customHeight="1" x14ac:dyDescent="0.25">
      <c r="A347" s="670"/>
      <c r="B347" s="620"/>
      <c r="C347" s="7" t="s">
        <v>103</v>
      </c>
      <c r="D347" s="8">
        <f t="shared" si="87"/>
        <v>17278</v>
      </c>
      <c r="E347" s="8">
        <f t="shared" si="83"/>
        <v>15295.380000000001</v>
      </c>
      <c r="F347" s="203">
        <f t="shared" ref="F347" si="88">E347/D347</f>
        <v>0.88525176525060778</v>
      </c>
      <c r="G347" s="8">
        <f>G352+G367</f>
        <v>15295.380000000001</v>
      </c>
    </row>
    <row r="348" spans="1:7" ht="36" x14ac:dyDescent="0.25">
      <c r="A348" s="670"/>
      <c r="B348" s="620"/>
      <c r="C348" s="7" t="s">
        <v>9</v>
      </c>
      <c r="D348" s="8">
        <f t="shared" si="87"/>
        <v>0</v>
      </c>
      <c r="E348" s="8">
        <f t="shared" si="83"/>
        <v>0</v>
      </c>
      <c r="F348" s="339">
        <v>0</v>
      </c>
      <c r="G348" s="8">
        <f>G353+G368</f>
        <v>0</v>
      </c>
    </row>
    <row r="349" spans="1:7" x14ac:dyDescent="0.25">
      <c r="A349" s="671"/>
      <c r="B349" s="620"/>
      <c r="C349" s="7" t="s">
        <v>104</v>
      </c>
      <c r="D349" s="8">
        <f t="shared" si="87"/>
        <v>0</v>
      </c>
      <c r="E349" s="8">
        <f t="shared" si="83"/>
        <v>0</v>
      </c>
      <c r="F349" s="339">
        <v>0</v>
      </c>
      <c r="G349" s="8">
        <f>G354+G369</f>
        <v>0</v>
      </c>
    </row>
    <row r="350" spans="1:7" x14ac:dyDescent="0.25">
      <c r="A350" s="662" t="s">
        <v>212</v>
      </c>
      <c r="B350" s="620" t="s">
        <v>201</v>
      </c>
      <c r="C350" s="7" t="s">
        <v>8</v>
      </c>
      <c r="D350" s="8">
        <f>D351+D352+D353+D354</f>
        <v>16763</v>
      </c>
      <c r="E350" s="8">
        <f t="shared" si="83"/>
        <v>14780.380000000001</v>
      </c>
      <c r="F350" s="203">
        <f t="shared" ref="F350" si="89">E350/D350</f>
        <v>0.88172642128497292</v>
      </c>
      <c r="G350" s="8">
        <f>G351+G352+G353+G354</f>
        <v>14780.380000000001</v>
      </c>
    </row>
    <row r="351" spans="1:7" ht="24" x14ac:dyDescent="0.25">
      <c r="A351" s="663"/>
      <c r="B351" s="620"/>
      <c r="C351" s="7" t="s">
        <v>10</v>
      </c>
      <c r="D351" s="8">
        <f t="shared" ref="D351:D354" si="90">D356+D361</f>
        <v>0</v>
      </c>
      <c r="E351" s="8">
        <f t="shared" si="83"/>
        <v>0</v>
      </c>
      <c r="F351" s="339">
        <v>0</v>
      </c>
      <c r="G351" s="8">
        <f>G356+G361</f>
        <v>0</v>
      </c>
    </row>
    <row r="352" spans="1:7" ht="24" x14ac:dyDescent="0.25">
      <c r="A352" s="663"/>
      <c r="B352" s="620"/>
      <c r="C352" s="7" t="s">
        <v>103</v>
      </c>
      <c r="D352" s="8">
        <f t="shared" si="90"/>
        <v>16763</v>
      </c>
      <c r="E352" s="8">
        <f t="shared" si="83"/>
        <v>14780.380000000001</v>
      </c>
      <c r="F352" s="203">
        <f t="shared" ref="F352" si="91">E352/D352</f>
        <v>0.88172642128497292</v>
      </c>
      <c r="G352" s="8">
        <f>G357+G362</f>
        <v>14780.380000000001</v>
      </c>
    </row>
    <row r="353" spans="1:7" ht="36" x14ac:dyDescent="0.25">
      <c r="A353" s="663"/>
      <c r="B353" s="620"/>
      <c r="C353" s="7" t="s">
        <v>9</v>
      </c>
      <c r="D353" s="8">
        <f t="shared" si="90"/>
        <v>0</v>
      </c>
      <c r="E353" s="8">
        <f t="shared" si="83"/>
        <v>0</v>
      </c>
      <c r="F353" s="339">
        <v>0</v>
      </c>
      <c r="G353" s="8">
        <f>G358+G363</f>
        <v>0</v>
      </c>
    </row>
    <row r="354" spans="1:7" x14ac:dyDescent="0.25">
      <c r="A354" s="664"/>
      <c r="B354" s="620"/>
      <c r="C354" s="7" t="s">
        <v>104</v>
      </c>
      <c r="D354" s="8">
        <f t="shared" si="90"/>
        <v>0</v>
      </c>
      <c r="E354" s="8">
        <f t="shared" si="83"/>
        <v>0</v>
      </c>
      <c r="F354" s="339">
        <v>0</v>
      </c>
      <c r="G354" s="8">
        <f>G359+G364</f>
        <v>0</v>
      </c>
    </row>
    <row r="355" spans="1:7" x14ac:dyDescent="0.25">
      <c r="A355" s="662" t="s">
        <v>213</v>
      </c>
      <c r="B355" s="663" t="s">
        <v>159</v>
      </c>
      <c r="C355" s="364" t="s">
        <v>8</v>
      </c>
      <c r="D355" s="528">
        <f>D356+D357+D358+D359</f>
        <v>12685</v>
      </c>
      <c r="E355" s="525">
        <f t="shared" si="83"/>
        <v>11028.93</v>
      </c>
      <c r="F355" s="203">
        <f t="shared" ref="F355" si="92">E355/D355</f>
        <v>0.86944659046117467</v>
      </c>
      <c r="G355" s="8">
        <f>G356+G357+G358+G359</f>
        <v>11028.93</v>
      </c>
    </row>
    <row r="356" spans="1:7" ht="24" x14ac:dyDescent="0.25">
      <c r="A356" s="663"/>
      <c r="B356" s="663"/>
      <c r="C356" s="7" t="s">
        <v>10</v>
      </c>
      <c r="D356" s="8">
        <v>0</v>
      </c>
      <c r="E356" s="374">
        <f t="shared" si="83"/>
        <v>0</v>
      </c>
      <c r="F356" s="339">
        <v>0</v>
      </c>
      <c r="G356" s="8">
        <v>0</v>
      </c>
    </row>
    <row r="357" spans="1:7" ht="24" x14ac:dyDescent="0.25">
      <c r="A357" s="663"/>
      <c r="B357" s="663"/>
      <c r="C357" s="7" t="s">
        <v>103</v>
      </c>
      <c r="D357" s="8">
        <v>12685</v>
      </c>
      <c r="E357" s="374">
        <f t="shared" si="83"/>
        <v>11028.93</v>
      </c>
      <c r="F357" s="203">
        <f t="shared" ref="F357" si="93">E357/D357</f>
        <v>0.86944659046117467</v>
      </c>
      <c r="G357" s="339">
        <v>11028.93</v>
      </c>
    </row>
    <row r="358" spans="1:7" ht="36" x14ac:dyDescent="0.25">
      <c r="A358" s="663"/>
      <c r="B358" s="663"/>
      <c r="C358" s="7" t="s">
        <v>9</v>
      </c>
      <c r="D358" s="8">
        <v>0</v>
      </c>
      <c r="E358" s="374">
        <f t="shared" si="83"/>
        <v>0</v>
      </c>
      <c r="F358" s="339">
        <v>0</v>
      </c>
      <c r="G358" s="8">
        <v>0</v>
      </c>
    </row>
    <row r="359" spans="1:7" ht="24" x14ac:dyDescent="0.25">
      <c r="A359" s="664"/>
      <c r="B359" s="664"/>
      <c r="C359" s="7" t="s">
        <v>214</v>
      </c>
      <c r="D359" s="8">
        <v>0</v>
      </c>
      <c r="E359" s="374">
        <f t="shared" si="83"/>
        <v>0</v>
      </c>
      <c r="F359" s="339">
        <v>0</v>
      </c>
      <c r="G359" s="8">
        <v>0</v>
      </c>
    </row>
    <row r="360" spans="1:7" x14ac:dyDescent="0.25">
      <c r="A360" s="662" t="s">
        <v>215</v>
      </c>
      <c r="B360" s="662" t="s">
        <v>216</v>
      </c>
      <c r="C360" s="7" t="s">
        <v>8</v>
      </c>
      <c r="D360" s="8">
        <f>D361+D362+D363+D364</f>
        <v>4078</v>
      </c>
      <c r="E360" s="374">
        <f t="shared" si="83"/>
        <v>3751.45</v>
      </c>
      <c r="F360" s="203">
        <f t="shared" ref="F360" si="94">E360/D360</f>
        <v>0.91992398234428641</v>
      </c>
      <c r="G360" s="8">
        <f>G361+G362+G363+G364</f>
        <v>3751.45</v>
      </c>
    </row>
    <row r="361" spans="1:7" ht="24" x14ac:dyDescent="0.25">
      <c r="A361" s="670"/>
      <c r="B361" s="663"/>
      <c r="C361" s="7" t="s">
        <v>10</v>
      </c>
      <c r="D361" s="8">
        <v>0</v>
      </c>
      <c r="E361" s="374">
        <f t="shared" si="83"/>
        <v>0</v>
      </c>
      <c r="F361" s="339">
        <v>0</v>
      </c>
      <c r="G361" s="8">
        <v>0</v>
      </c>
    </row>
    <row r="362" spans="1:7" ht="24" x14ac:dyDescent="0.25">
      <c r="A362" s="670"/>
      <c r="B362" s="663"/>
      <c r="C362" s="7" t="s">
        <v>103</v>
      </c>
      <c r="D362" s="8">
        <v>4078</v>
      </c>
      <c r="E362" s="374">
        <f t="shared" si="83"/>
        <v>3751.45</v>
      </c>
      <c r="F362" s="203">
        <f t="shared" ref="F362" si="95">E362/D362</f>
        <v>0.91992398234428641</v>
      </c>
      <c r="G362" s="339">
        <v>3751.45</v>
      </c>
    </row>
    <row r="363" spans="1:7" ht="36" x14ac:dyDescent="0.25">
      <c r="A363" s="670"/>
      <c r="B363" s="663"/>
      <c r="C363" s="7" t="s">
        <v>9</v>
      </c>
      <c r="D363" s="8">
        <v>0</v>
      </c>
      <c r="E363" s="374">
        <f t="shared" si="83"/>
        <v>0</v>
      </c>
      <c r="F363" s="339">
        <v>0</v>
      </c>
      <c r="G363" s="8">
        <v>0</v>
      </c>
    </row>
    <row r="364" spans="1:7" x14ac:dyDescent="0.25">
      <c r="A364" s="671"/>
      <c r="B364" s="664"/>
      <c r="C364" s="7" t="s">
        <v>104</v>
      </c>
      <c r="D364" s="8">
        <v>0</v>
      </c>
      <c r="E364" s="374">
        <f t="shared" si="83"/>
        <v>0</v>
      </c>
      <c r="F364" s="339">
        <v>0</v>
      </c>
      <c r="G364" s="8">
        <v>0</v>
      </c>
    </row>
    <row r="365" spans="1:7" x14ac:dyDescent="0.25">
      <c r="A365" s="662" t="s">
        <v>217</v>
      </c>
      <c r="B365" s="662" t="s">
        <v>165</v>
      </c>
      <c r="C365" s="7" t="s">
        <v>8</v>
      </c>
      <c r="D365" s="8">
        <f>D366+D367+D368+D369</f>
        <v>515</v>
      </c>
      <c r="E365" s="374">
        <f t="shared" si="83"/>
        <v>515</v>
      </c>
      <c r="F365" s="203">
        <f t="shared" ref="F365" si="96">E365/D365</f>
        <v>1</v>
      </c>
      <c r="G365" s="8">
        <f>G366+G367+G368+G369</f>
        <v>515</v>
      </c>
    </row>
    <row r="366" spans="1:7" ht="24" x14ac:dyDescent="0.25">
      <c r="A366" s="663"/>
      <c r="B366" s="663"/>
      <c r="C366" s="7" t="s">
        <v>10</v>
      </c>
      <c r="D366" s="8">
        <v>0</v>
      </c>
      <c r="E366" s="374">
        <f t="shared" si="83"/>
        <v>0</v>
      </c>
      <c r="F366" s="339">
        <v>0</v>
      </c>
      <c r="G366" s="8">
        <v>0</v>
      </c>
    </row>
    <row r="367" spans="1:7" ht="47.25" customHeight="1" x14ac:dyDescent="0.25">
      <c r="A367" s="663"/>
      <c r="B367" s="663"/>
      <c r="C367" s="7" t="s">
        <v>103</v>
      </c>
      <c r="D367" s="8">
        <v>515</v>
      </c>
      <c r="E367" s="374">
        <f t="shared" si="83"/>
        <v>515</v>
      </c>
      <c r="F367" s="203">
        <f t="shared" ref="F367" si="97">E367/D367</f>
        <v>1</v>
      </c>
      <c r="G367" s="11">
        <v>515</v>
      </c>
    </row>
    <row r="368" spans="1:7" ht="36" x14ac:dyDescent="0.25">
      <c r="A368" s="663"/>
      <c r="B368" s="663"/>
      <c r="C368" s="7" t="s">
        <v>9</v>
      </c>
      <c r="D368" s="8">
        <v>0</v>
      </c>
      <c r="E368" s="374">
        <f t="shared" si="83"/>
        <v>0</v>
      </c>
      <c r="F368" s="339">
        <v>0</v>
      </c>
      <c r="G368" s="11">
        <v>0</v>
      </c>
    </row>
    <row r="369" spans="1:7" x14ac:dyDescent="0.25">
      <c r="A369" s="664"/>
      <c r="B369" s="664"/>
      <c r="C369" s="7" t="s">
        <v>104</v>
      </c>
      <c r="D369" s="8">
        <v>0</v>
      </c>
      <c r="E369" s="374">
        <f t="shared" si="83"/>
        <v>0</v>
      </c>
      <c r="F369" s="339">
        <v>0</v>
      </c>
      <c r="G369" s="11">
        <v>0</v>
      </c>
    </row>
    <row r="370" spans="1:7" x14ac:dyDescent="0.25">
      <c r="A370" s="662" t="s">
        <v>218</v>
      </c>
      <c r="B370" s="662" t="s">
        <v>174</v>
      </c>
      <c r="C370" s="7" t="s">
        <v>8</v>
      </c>
      <c r="D370" s="8">
        <f>D371+D372+D373+D374</f>
        <v>122154.13</v>
      </c>
      <c r="E370" s="374">
        <f t="shared" si="83"/>
        <v>119671.39</v>
      </c>
      <c r="F370" s="203">
        <f t="shared" ref="F370" si="98">E370/D370</f>
        <v>0.97967534949493718</v>
      </c>
      <c r="G370" s="11">
        <f>G371+G372+G373+G374</f>
        <v>119671.39</v>
      </c>
    </row>
    <row r="371" spans="1:7" ht="24" x14ac:dyDescent="0.25">
      <c r="A371" s="663"/>
      <c r="B371" s="663"/>
      <c r="C371" s="7" t="s">
        <v>10</v>
      </c>
      <c r="D371" s="8">
        <f>D386+D391</f>
        <v>0</v>
      </c>
      <c r="E371" s="374">
        <f t="shared" si="83"/>
        <v>0</v>
      </c>
      <c r="F371" s="339">
        <v>0</v>
      </c>
      <c r="G371" s="11">
        <f>G386+G391</f>
        <v>0</v>
      </c>
    </row>
    <row r="372" spans="1:7" ht="24" x14ac:dyDescent="0.25">
      <c r="A372" s="663"/>
      <c r="B372" s="663"/>
      <c r="C372" s="7" t="s">
        <v>103</v>
      </c>
      <c r="D372" s="8">
        <v>0</v>
      </c>
      <c r="E372" s="374">
        <f t="shared" si="83"/>
        <v>0</v>
      </c>
      <c r="F372" s="339">
        <v>0</v>
      </c>
      <c r="G372" s="11">
        <v>0</v>
      </c>
    </row>
    <row r="373" spans="1:7" ht="72.75" customHeight="1" x14ac:dyDescent="0.25">
      <c r="A373" s="663"/>
      <c r="B373" s="663"/>
      <c r="C373" s="7" t="s">
        <v>9</v>
      </c>
      <c r="D373" s="8">
        <v>122154.13</v>
      </c>
      <c r="E373" s="374">
        <f t="shared" si="83"/>
        <v>119671.39</v>
      </c>
      <c r="F373" s="203">
        <f t="shared" ref="F373" si="99">E373/D373</f>
        <v>0.97967534949493718</v>
      </c>
      <c r="G373" s="11">
        <f>117410.93+2260.46</f>
        <v>119671.39</v>
      </c>
    </row>
    <row r="374" spans="1:7" x14ac:dyDescent="0.25">
      <c r="A374" s="664"/>
      <c r="B374" s="664"/>
      <c r="C374" s="7" t="s">
        <v>104</v>
      </c>
      <c r="D374" s="8">
        <v>0</v>
      </c>
      <c r="E374" s="374">
        <f t="shared" si="83"/>
        <v>0</v>
      </c>
      <c r="F374" s="339">
        <v>0</v>
      </c>
      <c r="G374" s="11">
        <v>0</v>
      </c>
    </row>
    <row r="375" spans="1:7" x14ac:dyDescent="0.25">
      <c r="A375" s="662" t="s">
        <v>81</v>
      </c>
      <c r="B375" s="27" t="s">
        <v>219</v>
      </c>
      <c r="C375" s="7" t="s">
        <v>8</v>
      </c>
      <c r="D375" s="8">
        <f>D376+D377+D378+D379</f>
        <v>19062</v>
      </c>
      <c r="E375" s="374">
        <f t="shared" si="83"/>
        <v>17419.63</v>
      </c>
      <c r="F375" s="203">
        <f t="shared" ref="F375" si="100">E375/D375</f>
        <v>0.91384062532787746</v>
      </c>
      <c r="G375" s="11">
        <f>G376+G377+G378+G379</f>
        <v>17419.63</v>
      </c>
    </row>
    <row r="376" spans="1:7" ht="24" x14ac:dyDescent="0.25">
      <c r="A376" s="663"/>
      <c r="B376" s="663" t="s">
        <v>220</v>
      </c>
      <c r="C376" s="7" t="s">
        <v>10</v>
      </c>
      <c r="D376" s="8">
        <v>0</v>
      </c>
      <c r="E376" s="374">
        <f t="shared" si="83"/>
        <v>0</v>
      </c>
      <c r="F376" s="339">
        <v>0</v>
      </c>
      <c r="G376" s="11">
        <v>0</v>
      </c>
    </row>
    <row r="377" spans="1:7" ht="24" x14ac:dyDescent="0.25">
      <c r="A377" s="663"/>
      <c r="B377" s="663"/>
      <c r="C377" s="7" t="s">
        <v>103</v>
      </c>
      <c r="D377" s="9">
        <v>0</v>
      </c>
      <c r="E377" s="374">
        <f t="shared" si="83"/>
        <v>0</v>
      </c>
      <c r="F377" s="339">
        <v>0</v>
      </c>
      <c r="G377" s="11">
        <v>0</v>
      </c>
    </row>
    <row r="378" spans="1:7" ht="36" x14ac:dyDescent="0.25">
      <c r="A378" s="663"/>
      <c r="B378" s="663"/>
      <c r="C378" s="7" t="s">
        <v>9</v>
      </c>
      <c r="D378" s="9">
        <v>19062</v>
      </c>
      <c r="E378" s="374">
        <f t="shared" si="83"/>
        <v>17419.63</v>
      </c>
      <c r="F378" s="339">
        <f>G378/D378*100</f>
        <v>91.384062532787752</v>
      </c>
      <c r="G378" s="11">
        <v>17419.63</v>
      </c>
    </row>
    <row r="379" spans="1:7" x14ac:dyDescent="0.25">
      <c r="A379" s="664"/>
      <c r="B379" s="664"/>
      <c r="C379" s="7" t="s">
        <v>104</v>
      </c>
      <c r="D379" s="8">
        <v>0</v>
      </c>
      <c r="E379" s="374">
        <f t="shared" si="83"/>
        <v>0</v>
      </c>
      <c r="F379" s="339">
        <v>0</v>
      </c>
      <c r="G379" s="8">
        <v>0</v>
      </c>
    </row>
    <row r="380" spans="1:7" x14ac:dyDescent="0.25">
      <c r="A380" s="662" t="s">
        <v>221</v>
      </c>
      <c r="B380" s="27" t="s">
        <v>222</v>
      </c>
      <c r="C380" s="7" t="s">
        <v>8</v>
      </c>
      <c r="D380" s="8">
        <f>D381+D382+D383+D384</f>
        <v>1100</v>
      </c>
      <c r="E380" s="374">
        <f t="shared" si="83"/>
        <v>664.71</v>
      </c>
      <c r="F380" s="339">
        <f>G380/D380*100</f>
        <v>60.428181818181827</v>
      </c>
      <c r="G380" s="8">
        <f>G381+G382+G383+G384</f>
        <v>664.71</v>
      </c>
    </row>
    <row r="381" spans="1:7" ht="24" x14ac:dyDescent="0.25">
      <c r="A381" s="663"/>
      <c r="B381" s="663" t="s">
        <v>223</v>
      </c>
      <c r="C381" s="7" t="s">
        <v>10</v>
      </c>
      <c r="D381" s="8">
        <v>0</v>
      </c>
      <c r="E381" s="374">
        <f t="shared" si="83"/>
        <v>0</v>
      </c>
      <c r="F381" s="339">
        <v>0</v>
      </c>
      <c r="G381" s="8">
        <v>0</v>
      </c>
    </row>
    <row r="382" spans="1:7" ht="24" x14ac:dyDescent="0.25">
      <c r="A382" s="663"/>
      <c r="B382" s="663"/>
      <c r="C382" s="7" t="s">
        <v>103</v>
      </c>
      <c r="D382" s="9">
        <v>0</v>
      </c>
      <c r="E382" s="374">
        <f t="shared" si="83"/>
        <v>0</v>
      </c>
      <c r="F382" s="339">
        <v>0</v>
      </c>
      <c r="G382" s="8">
        <v>0</v>
      </c>
    </row>
    <row r="383" spans="1:7" ht="81" customHeight="1" x14ac:dyDescent="0.25">
      <c r="A383" s="663"/>
      <c r="B383" s="663"/>
      <c r="C383" s="7" t="s">
        <v>9</v>
      </c>
      <c r="D383" s="9">
        <v>1100</v>
      </c>
      <c r="E383" s="374">
        <f t="shared" si="83"/>
        <v>664.71</v>
      </c>
      <c r="F383" s="339">
        <f>G383/D383*100</f>
        <v>60.428181818181827</v>
      </c>
      <c r="G383" s="325">
        <v>664.71</v>
      </c>
    </row>
    <row r="384" spans="1:7" x14ac:dyDescent="0.25">
      <c r="A384" s="664"/>
      <c r="B384" s="664"/>
      <c r="C384" s="7" t="s">
        <v>104</v>
      </c>
      <c r="D384" s="8">
        <v>0</v>
      </c>
      <c r="E384" s="374">
        <f t="shared" si="83"/>
        <v>0</v>
      </c>
      <c r="F384" s="339">
        <v>0</v>
      </c>
      <c r="G384" s="8">
        <v>0</v>
      </c>
    </row>
    <row r="385" spans="1:7" x14ac:dyDescent="0.25">
      <c r="A385" s="672" t="s">
        <v>75</v>
      </c>
      <c r="B385" s="675" t="s">
        <v>224</v>
      </c>
      <c r="C385" s="12" t="s">
        <v>8</v>
      </c>
      <c r="D385" s="9">
        <f>D386+D387+D388+D389</f>
        <v>67008.150000000009</v>
      </c>
      <c r="E385" s="374">
        <f t="shared" si="83"/>
        <v>66958.509999999995</v>
      </c>
      <c r="F385" s="339">
        <f>G385/D385*100</f>
        <v>99.92591945905086</v>
      </c>
      <c r="G385" s="339">
        <f>G386+G387+G388+G389</f>
        <v>66958.509999999995</v>
      </c>
    </row>
    <row r="386" spans="1:7" ht="24" x14ac:dyDescent="0.25">
      <c r="A386" s="673"/>
      <c r="B386" s="676"/>
      <c r="C386" s="12" t="s">
        <v>10</v>
      </c>
      <c r="D386" s="9">
        <f>D391+D396+D401+D406+D411+D416+D421</f>
        <v>0</v>
      </c>
      <c r="E386" s="374">
        <f t="shared" si="83"/>
        <v>0</v>
      </c>
      <c r="F386" s="339">
        <v>0</v>
      </c>
      <c r="G386" s="339">
        <f>G391+G396+G401+G406+G411+G416+G421</f>
        <v>0</v>
      </c>
    </row>
    <row r="387" spans="1:7" ht="24" x14ac:dyDescent="0.25">
      <c r="A387" s="673"/>
      <c r="B387" s="676"/>
      <c r="C387" s="12" t="s">
        <v>103</v>
      </c>
      <c r="D387" s="9">
        <f>D392+D397+D402+D407+D412+D417+D422</f>
        <v>0</v>
      </c>
      <c r="E387" s="374">
        <f t="shared" si="83"/>
        <v>0</v>
      </c>
      <c r="F387" s="339">
        <v>0</v>
      </c>
      <c r="G387" s="339">
        <f>G392+G397+G402+G407+G412+G417+G422</f>
        <v>0</v>
      </c>
    </row>
    <row r="388" spans="1:7" ht="36" x14ac:dyDescent="0.25">
      <c r="A388" s="673"/>
      <c r="B388" s="676"/>
      <c r="C388" s="12" t="s">
        <v>9</v>
      </c>
      <c r="D388" s="9">
        <f>D393+D398+D403+D408+D413+D418+D423</f>
        <v>67008.150000000009</v>
      </c>
      <c r="E388" s="374">
        <f t="shared" si="83"/>
        <v>66958.509999999995</v>
      </c>
      <c r="F388" s="339">
        <f>G388/D388*100</f>
        <v>99.92591945905086</v>
      </c>
      <c r="G388" s="339">
        <f>G393+G398+G403+G408+G413+G418+G423</f>
        <v>66958.509999999995</v>
      </c>
    </row>
    <row r="389" spans="1:7" x14ac:dyDescent="0.25">
      <c r="A389" s="674"/>
      <c r="B389" s="677"/>
      <c r="C389" s="12" t="s">
        <v>104</v>
      </c>
      <c r="D389" s="9">
        <f>D394+D399+D404+D414+D419+D424</f>
        <v>0</v>
      </c>
      <c r="E389" s="374">
        <f t="shared" si="83"/>
        <v>0</v>
      </c>
      <c r="F389" s="339">
        <v>0</v>
      </c>
      <c r="G389" s="339">
        <f>G394+G399+G404+G414+G419+G424</f>
        <v>0</v>
      </c>
    </row>
    <row r="390" spans="1:7" x14ac:dyDescent="0.25">
      <c r="A390" s="662" t="s">
        <v>225</v>
      </c>
      <c r="B390" s="27" t="s">
        <v>146</v>
      </c>
      <c r="C390" s="7" t="s">
        <v>8</v>
      </c>
      <c r="D390" s="8">
        <f>D391+D392+D393+D394</f>
        <v>0</v>
      </c>
      <c r="E390" s="374">
        <f t="shared" si="83"/>
        <v>0</v>
      </c>
      <c r="F390" s="339">
        <v>0</v>
      </c>
      <c r="G390" s="8">
        <f>G391+G392+G393+G394</f>
        <v>0</v>
      </c>
    </row>
    <row r="391" spans="1:7" ht="24" x14ac:dyDescent="0.25">
      <c r="A391" s="663"/>
      <c r="B391" s="663" t="s">
        <v>226</v>
      </c>
      <c r="C391" s="7" t="s">
        <v>10</v>
      </c>
      <c r="D391" s="8">
        <v>0</v>
      </c>
      <c r="E391" s="374">
        <f t="shared" si="83"/>
        <v>0</v>
      </c>
      <c r="F391" s="339">
        <v>0</v>
      </c>
      <c r="G391" s="8">
        <v>0</v>
      </c>
    </row>
    <row r="392" spans="1:7" ht="24" x14ac:dyDescent="0.25">
      <c r="A392" s="663"/>
      <c r="B392" s="663"/>
      <c r="C392" s="7" t="s">
        <v>103</v>
      </c>
      <c r="D392" s="8">
        <v>0</v>
      </c>
      <c r="E392" s="374">
        <f t="shared" si="83"/>
        <v>0</v>
      </c>
      <c r="F392" s="339">
        <v>0</v>
      </c>
      <c r="G392" s="8">
        <v>0</v>
      </c>
    </row>
    <row r="393" spans="1:7" ht="36" x14ac:dyDescent="0.25">
      <c r="A393" s="663"/>
      <c r="B393" s="663"/>
      <c r="C393" s="7" t="s">
        <v>9</v>
      </c>
      <c r="D393" s="8">
        <v>0</v>
      </c>
      <c r="E393" s="374">
        <f t="shared" si="83"/>
        <v>0</v>
      </c>
      <c r="F393" s="339">
        <v>0</v>
      </c>
      <c r="G393" s="8">
        <v>0</v>
      </c>
    </row>
    <row r="394" spans="1:7" x14ac:dyDescent="0.25">
      <c r="A394" s="664"/>
      <c r="B394" s="664"/>
      <c r="C394" s="7" t="s">
        <v>104</v>
      </c>
      <c r="D394" s="8">
        <v>0</v>
      </c>
      <c r="E394" s="374">
        <f t="shared" si="83"/>
        <v>0</v>
      </c>
      <c r="F394" s="339">
        <v>0</v>
      </c>
      <c r="G394" s="8">
        <v>0</v>
      </c>
    </row>
    <row r="395" spans="1:7" x14ac:dyDescent="0.25">
      <c r="A395" s="662" t="s">
        <v>227</v>
      </c>
      <c r="B395" s="26" t="s">
        <v>149</v>
      </c>
      <c r="C395" s="7" t="s">
        <v>8</v>
      </c>
      <c r="D395" s="8">
        <f>D396+D397+D398+D399</f>
        <v>0</v>
      </c>
      <c r="E395" s="374">
        <f t="shared" si="83"/>
        <v>0</v>
      </c>
      <c r="F395" s="339">
        <v>0</v>
      </c>
      <c r="G395" s="8">
        <f>G396+G397+G398+G399</f>
        <v>0</v>
      </c>
    </row>
    <row r="396" spans="1:7" ht="24" x14ac:dyDescent="0.25">
      <c r="A396" s="663"/>
      <c r="B396" s="663" t="s">
        <v>228</v>
      </c>
      <c r="C396" s="7" t="s">
        <v>10</v>
      </c>
      <c r="D396" s="8">
        <v>0</v>
      </c>
      <c r="E396" s="374">
        <f t="shared" si="83"/>
        <v>0</v>
      </c>
      <c r="F396" s="339">
        <v>0</v>
      </c>
      <c r="G396" s="8">
        <v>0</v>
      </c>
    </row>
    <row r="397" spans="1:7" ht="24" x14ac:dyDescent="0.25">
      <c r="A397" s="663"/>
      <c r="B397" s="663"/>
      <c r="C397" s="7" t="s">
        <v>103</v>
      </c>
      <c r="D397" s="8">
        <v>0</v>
      </c>
      <c r="E397" s="374">
        <f t="shared" si="83"/>
        <v>0</v>
      </c>
      <c r="F397" s="339">
        <v>0</v>
      </c>
      <c r="G397" s="8">
        <v>0</v>
      </c>
    </row>
    <row r="398" spans="1:7" ht="36" x14ac:dyDescent="0.25">
      <c r="A398" s="663"/>
      <c r="B398" s="663"/>
      <c r="C398" s="7" t="s">
        <v>9</v>
      </c>
      <c r="D398" s="8">
        <v>0</v>
      </c>
      <c r="E398" s="374">
        <f t="shared" si="83"/>
        <v>0</v>
      </c>
      <c r="F398" s="339">
        <v>0</v>
      </c>
      <c r="G398" s="8">
        <v>0</v>
      </c>
    </row>
    <row r="399" spans="1:7" x14ac:dyDescent="0.25">
      <c r="A399" s="664"/>
      <c r="B399" s="664"/>
      <c r="C399" s="7" t="s">
        <v>104</v>
      </c>
      <c r="D399" s="8">
        <v>0</v>
      </c>
      <c r="E399" s="374">
        <f t="shared" si="83"/>
        <v>0</v>
      </c>
      <c r="F399" s="339">
        <v>0</v>
      </c>
      <c r="G399" s="8">
        <v>0</v>
      </c>
    </row>
    <row r="400" spans="1:7" x14ac:dyDescent="0.25">
      <c r="A400" s="662" t="s">
        <v>229</v>
      </c>
      <c r="B400" s="27" t="s">
        <v>230</v>
      </c>
      <c r="C400" s="7" t="s">
        <v>8</v>
      </c>
      <c r="D400" s="8">
        <f>D401+D402+D403+D404</f>
        <v>0</v>
      </c>
      <c r="E400" s="374">
        <f t="shared" si="83"/>
        <v>0</v>
      </c>
      <c r="F400" s="339">
        <v>0</v>
      </c>
      <c r="G400" s="8">
        <f>G401+G402+G403+G404</f>
        <v>0</v>
      </c>
    </row>
    <row r="401" spans="1:7" ht="24" x14ac:dyDescent="0.25">
      <c r="A401" s="663"/>
      <c r="B401" s="663" t="s">
        <v>231</v>
      </c>
      <c r="C401" s="7" t="s">
        <v>10</v>
      </c>
      <c r="D401" s="8">
        <v>0</v>
      </c>
      <c r="E401" s="374">
        <f t="shared" si="83"/>
        <v>0</v>
      </c>
      <c r="F401" s="339">
        <v>0</v>
      </c>
      <c r="G401" s="8">
        <v>0</v>
      </c>
    </row>
    <row r="402" spans="1:7" ht="24" x14ac:dyDescent="0.25">
      <c r="A402" s="663"/>
      <c r="B402" s="663"/>
      <c r="C402" s="7" t="s">
        <v>103</v>
      </c>
      <c r="D402" s="8">
        <v>0</v>
      </c>
      <c r="E402" s="374">
        <f t="shared" ref="E402:E465" si="101">G402</f>
        <v>0</v>
      </c>
      <c r="F402" s="339">
        <v>0</v>
      </c>
      <c r="G402" s="8">
        <v>0</v>
      </c>
    </row>
    <row r="403" spans="1:7" ht="36" x14ac:dyDescent="0.25">
      <c r="A403" s="663"/>
      <c r="B403" s="663"/>
      <c r="C403" s="7" t="s">
        <v>9</v>
      </c>
      <c r="D403" s="8">
        <v>0</v>
      </c>
      <c r="E403" s="374">
        <f t="shared" si="101"/>
        <v>0</v>
      </c>
      <c r="F403" s="339">
        <v>0</v>
      </c>
      <c r="G403" s="8">
        <v>0</v>
      </c>
    </row>
    <row r="404" spans="1:7" x14ac:dyDescent="0.25">
      <c r="A404" s="664"/>
      <c r="B404" s="664"/>
      <c r="C404" s="7" t="s">
        <v>104</v>
      </c>
      <c r="D404" s="8">
        <v>0</v>
      </c>
      <c r="E404" s="374">
        <f t="shared" si="101"/>
        <v>0</v>
      </c>
      <c r="F404" s="339">
        <v>0</v>
      </c>
      <c r="G404" s="8">
        <v>0</v>
      </c>
    </row>
    <row r="405" spans="1:7" x14ac:dyDescent="0.25">
      <c r="A405" s="662" t="s">
        <v>232</v>
      </c>
      <c r="B405" s="26" t="s">
        <v>176</v>
      </c>
      <c r="C405" s="7" t="s">
        <v>8</v>
      </c>
      <c r="D405" s="8">
        <f>D406+D407+D408+D409</f>
        <v>0</v>
      </c>
      <c r="E405" s="374">
        <f t="shared" si="101"/>
        <v>0</v>
      </c>
      <c r="F405" s="339">
        <v>0</v>
      </c>
      <c r="G405" s="8">
        <f>G406+G407+G408+G409</f>
        <v>0</v>
      </c>
    </row>
    <row r="406" spans="1:7" ht="24" x14ac:dyDescent="0.25">
      <c r="A406" s="663"/>
      <c r="B406" s="663" t="s">
        <v>233</v>
      </c>
      <c r="C406" s="7" t="s">
        <v>10</v>
      </c>
      <c r="D406" s="8">
        <v>0</v>
      </c>
      <c r="E406" s="374">
        <f t="shared" si="101"/>
        <v>0</v>
      </c>
      <c r="F406" s="339">
        <v>0</v>
      </c>
      <c r="G406" s="8">
        <v>0</v>
      </c>
    </row>
    <row r="407" spans="1:7" ht="24" x14ac:dyDescent="0.25">
      <c r="A407" s="663"/>
      <c r="B407" s="663"/>
      <c r="C407" s="7" t="s">
        <v>103</v>
      </c>
      <c r="D407" s="8">
        <v>0</v>
      </c>
      <c r="E407" s="374">
        <f t="shared" si="101"/>
        <v>0</v>
      </c>
      <c r="F407" s="339">
        <v>0</v>
      </c>
      <c r="G407" s="8">
        <v>0</v>
      </c>
    </row>
    <row r="408" spans="1:7" ht="36" x14ac:dyDescent="0.25">
      <c r="A408" s="663"/>
      <c r="B408" s="663"/>
      <c r="C408" s="7" t="s">
        <v>9</v>
      </c>
      <c r="D408" s="8">
        <v>0</v>
      </c>
      <c r="E408" s="374">
        <f t="shared" si="101"/>
        <v>0</v>
      </c>
      <c r="F408" s="339">
        <v>0</v>
      </c>
      <c r="G408" s="8">
        <v>0</v>
      </c>
    </row>
    <row r="409" spans="1:7" x14ac:dyDescent="0.25">
      <c r="A409" s="664"/>
      <c r="B409" s="664"/>
      <c r="C409" s="7" t="s">
        <v>104</v>
      </c>
      <c r="D409" s="8">
        <v>0</v>
      </c>
      <c r="E409" s="374">
        <f t="shared" si="101"/>
        <v>0</v>
      </c>
      <c r="F409" s="339">
        <v>0</v>
      </c>
      <c r="G409" s="8">
        <v>0</v>
      </c>
    </row>
    <row r="410" spans="1:7" x14ac:dyDescent="0.25">
      <c r="A410" s="662" t="s">
        <v>234</v>
      </c>
      <c r="B410" s="27" t="s">
        <v>235</v>
      </c>
      <c r="C410" s="7" t="s">
        <v>8</v>
      </c>
      <c r="D410" s="8">
        <f>D411+D412+D413+D414</f>
        <v>1005.6</v>
      </c>
      <c r="E410" s="374">
        <f t="shared" si="101"/>
        <v>1005.37</v>
      </c>
      <c r="F410" s="339">
        <f>G410/D410*100</f>
        <v>99.977128082736684</v>
      </c>
      <c r="G410" s="8">
        <f>G411+G412+G413+G414</f>
        <v>1005.37</v>
      </c>
    </row>
    <row r="411" spans="1:7" ht="24" x14ac:dyDescent="0.25">
      <c r="A411" s="663"/>
      <c r="B411" s="663" t="s">
        <v>236</v>
      </c>
      <c r="C411" s="7" t="s">
        <v>10</v>
      </c>
      <c r="D411" s="8">
        <v>0</v>
      </c>
      <c r="E411" s="374">
        <f t="shared" si="101"/>
        <v>0</v>
      </c>
      <c r="F411" s="339">
        <v>0</v>
      </c>
      <c r="G411" s="8">
        <v>0</v>
      </c>
    </row>
    <row r="412" spans="1:7" ht="24" x14ac:dyDescent="0.25">
      <c r="A412" s="663"/>
      <c r="B412" s="663"/>
      <c r="C412" s="7" t="s">
        <v>103</v>
      </c>
      <c r="D412" s="8">
        <v>0</v>
      </c>
      <c r="E412" s="374">
        <f t="shared" si="101"/>
        <v>0</v>
      </c>
      <c r="F412" s="339">
        <v>0</v>
      </c>
      <c r="G412" s="8">
        <v>0</v>
      </c>
    </row>
    <row r="413" spans="1:7" ht="54.75" customHeight="1" x14ac:dyDescent="0.25">
      <c r="A413" s="663"/>
      <c r="B413" s="663"/>
      <c r="C413" s="7" t="s">
        <v>9</v>
      </c>
      <c r="D413" s="8">
        <v>1005.6</v>
      </c>
      <c r="E413" s="374">
        <f t="shared" si="101"/>
        <v>1005.37</v>
      </c>
      <c r="F413" s="339">
        <f>G413/D413*100</f>
        <v>99.977128082736684</v>
      </c>
      <c r="G413" s="326">
        <v>1005.37</v>
      </c>
    </row>
    <row r="414" spans="1:7" x14ac:dyDescent="0.25">
      <c r="A414" s="664"/>
      <c r="B414" s="664"/>
      <c r="C414" s="7" t="s">
        <v>104</v>
      </c>
      <c r="D414" s="8">
        <v>0</v>
      </c>
      <c r="E414" s="374">
        <f t="shared" si="101"/>
        <v>0</v>
      </c>
      <c r="F414" s="339">
        <v>0</v>
      </c>
      <c r="G414" s="8">
        <v>0</v>
      </c>
    </row>
    <row r="415" spans="1:7" x14ac:dyDescent="0.25">
      <c r="A415" s="668" t="s">
        <v>237</v>
      </c>
      <c r="B415" s="27" t="s">
        <v>238</v>
      </c>
      <c r="C415" s="7" t="s">
        <v>8</v>
      </c>
      <c r="D415" s="8">
        <f>D416+D417+D418+D419</f>
        <v>0</v>
      </c>
      <c r="E415" s="374">
        <f t="shared" si="101"/>
        <v>0</v>
      </c>
      <c r="F415" s="339">
        <v>0</v>
      </c>
      <c r="G415" s="8">
        <f>G416+G417+G418+G419</f>
        <v>0</v>
      </c>
    </row>
    <row r="416" spans="1:7" ht="24" x14ac:dyDescent="0.25">
      <c r="A416" s="670"/>
      <c r="B416" s="663" t="s">
        <v>239</v>
      </c>
      <c r="C416" s="7" t="s">
        <v>10</v>
      </c>
      <c r="D416" s="8">
        <v>0</v>
      </c>
      <c r="E416" s="374">
        <f t="shared" si="101"/>
        <v>0</v>
      </c>
      <c r="F416" s="339">
        <v>0</v>
      </c>
      <c r="G416" s="8">
        <v>0</v>
      </c>
    </row>
    <row r="417" spans="1:7" ht="24" x14ac:dyDescent="0.25">
      <c r="A417" s="670"/>
      <c r="B417" s="663"/>
      <c r="C417" s="7" t="s">
        <v>103</v>
      </c>
      <c r="D417" s="8">
        <v>0</v>
      </c>
      <c r="E417" s="374">
        <f t="shared" si="101"/>
        <v>0</v>
      </c>
      <c r="F417" s="339">
        <v>0</v>
      </c>
      <c r="G417" s="8">
        <v>0</v>
      </c>
    </row>
    <row r="418" spans="1:7" ht="36" x14ac:dyDescent="0.25">
      <c r="A418" s="670"/>
      <c r="B418" s="663"/>
      <c r="C418" s="7" t="s">
        <v>9</v>
      </c>
      <c r="D418" s="8">
        <v>0</v>
      </c>
      <c r="E418" s="374">
        <f t="shared" si="101"/>
        <v>0</v>
      </c>
      <c r="F418" s="339">
        <v>0</v>
      </c>
      <c r="G418" s="8">
        <v>0</v>
      </c>
    </row>
    <row r="419" spans="1:7" x14ac:dyDescent="0.25">
      <c r="A419" s="671"/>
      <c r="B419" s="664"/>
      <c r="C419" s="27" t="s">
        <v>104</v>
      </c>
      <c r="D419" s="8">
        <v>0</v>
      </c>
      <c r="E419" s="374">
        <f t="shared" si="101"/>
        <v>0</v>
      </c>
      <c r="F419" s="339">
        <v>0</v>
      </c>
      <c r="G419" s="8">
        <v>0</v>
      </c>
    </row>
    <row r="420" spans="1:7" x14ac:dyDescent="0.25">
      <c r="A420" s="662" t="s">
        <v>240</v>
      </c>
      <c r="B420" s="27" t="s">
        <v>123</v>
      </c>
      <c r="C420" s="7" t="s">
        <v>8</v>
      </c>
      <c r="D420" s="8">
        <f>D421+D422+D423+D424</f>
        <v>66002.55</v>
      </c>
      <c r="E420" s="374">
        <f t="shared" si="101"/>
        <v>65953.14</v>
      </c>
      <c r="F420" s="339">
        <f>G420/D420*100</f>
        <v>99.925139255983282</v>
      </c>
      <c r="G420" s="8">
        <f>G421+G422+G423+G424</f>
        <v>65953.14</v>
      </c>
    </row>
    <row r="421" spans="1:7" ht="24" x14ac:dyDescent="0.25">
      <c r="A421" s="663"/>
      <c r="B421" s="663" t="s">
        <v>241</v>
      </c>
      <c r="C421" s="7" t="s">
        <v>10</v>
      </c>
      <c r="D421" s="8">
        <v>0</v>
      </c>
      <c r="E421" s="374">
        <f t="shared" si="101"/>
        <v>0</v>
      </c>
      <c r="F421" s="339">
        <v>0</v>
      </c>
      <c r="G421" s="8">
        <v>0</v>
      </c>
    </row>
    <row r="422" spans="1:7" ht="24" x14ac:dyDescent="0.25">
      <c r="A422" s="663"/>
      <c r="B422" s="663"/>
      <c r="C422" s="7" t="s">
        <v>103</v>
      </c>
      <c r="D422" s="8">
        <v>0</v>
      </c>
      <c r="E422" s="374">
        <f t="shared" si="101"/>
        <v>0</v>
      </c>
      <c r="F422" s="339">
        <v>0</v>
      </c>
      <c r="G422" s="8">
        <v>0</v>
      </c>
    </row>
    <row r="423" spans="1:7" ht="36" x14ac:dyDescent="0.25">
      <c r="A423" s="663"/>
      <c r="B423" s="663"/>
      <c r="C423" s="7" t="s">
        <v>9</v>
      </c>
      <c r="D423" s="8">
        <f>D426+D428+D430+D432+D434+D436+D438+D442+D444+D446+D448+D450+D440</f>
        <v>66002.55</v>
      </c>
      <c r="E423" s="374">
        <f t="shared" si="101"/>
        <v>65953.14</v>
      </c>
      <c r="F423" s="339">
        <f>G423/D423*100</f>
        <v>99.925139255983282</v>
      </c>
      <c r="G423" s="11">
        <f>G426+G428+G430+G432+G434+G436+G438+G442+G444+G446+G448+G450+G440</f>
        <v>65953.14</v>
      </c>
    </row>
    <row r="424" spans="1:7" x14ac:dyDescent="0.25">
      <c r="A424" s="664"/>
      <c r="B424" s="664"/>
      <c r="C424" s="7" t="s">
        <v>104</v>
      </c>
      <c r="D424" s="8">
        <v>0</v>
      </c>
      <c r="E424" s="374">
        <f t="shared" si="101"/>
        <v>0</v>
      </c>
      <c r="F424" s="339">
        <v>0</v>
      </c>
      <c r="G424" s="11">
        <v>0</v>
      </c>
    </row>
    <row r="425" spans="1:7" x14ac:dyDescent="0.25">
      <c r="A425" s="668" t="s">
        <v>242</v>
      </c>
      <c r="B425" s="679" t="s">
        <v>243</v>
      </c>
      <c r="C425" s="7" t="s">
        <v>8</v>
      </c>
      <c r="D425" s="8">
        <v>28898.9</v>
      </c>
      <c r="E425" s="374">
        <f t="shared" si="101"/>
        <v>28898.9</v>
      </c>
      <c r="F425" s="339">
        <f>G425/D425*100</f>
        <v>100</v>
      </c>
      <c r="G425" s="11">
        <v>28898.9</v>
      </c>
    </row>
    <row r="426" spans="1:7" ht="51" customHeight="1" x14ac:dyDescent="0.25">
      <c r="A426" s="678"/>
      <c r="B426" s="680"/>
      <c r="C426" s="7" t="s">
        <v>9</v>
      </c>
      <c r="D426" s="8">
        <v>28898.9</v>
      </c>
      <c r="E426" s="374">
        <f t="shared" si="101"/>
        <v>28865.77</v>
      </c>
      <c r="F426" s="339">
        <f>G426/D426*100</f>
        <v>99.885358958299449</v>
      </c>
      <c r="G426" s="11">
        <v>28865.77</v>
      </c>
    </row>
    <row r="427" spans="1:7" x14ac:dyDescent="0.25">
      <c r="A427" s="668" t="s">
        <v>244</v>
      </c>
      <c r="B427" s="679" t="s">
        <v>245</v>
      </c>
      <c r="C427" s="7" t="s">
        <v>8</v>
      </c>
      <c r="D427" s="8">
        <f>D428</f>
        <v>0</v>
      </c>
      <c r="E427" s="374">
        <f t="shared" si="101"/>
        <v>0</v>
      </c>
      <c r="F427" s="339">
        <v>0</v>
      </c>
      <c r="G427" s="11">
        <f>G428</f>
        <v>0</v>
      </c>
    </row>
    <row r="428" spans="1:7" ht="36" x14ac:dyDescent="0.25">
      <c r="A428" s="678"/>
      <c r="B428" s="680"/>
      <c r="C428" s="7" t="s">
        <v>9</v>
      </c>
      <c r="D428" s="8">
        <v>0</v>
      </c>
      <c r="E428" s="374">
        <f t="shared" si="101"/>
        <v>0</v>
      </c>
      <c r="F428" s="339">
        <v>0</v>
      </c>
      <c r="G428" s="11">
        <v>0</v>
      </c>
    </row>
    <row r="429" spans="1:7" x14ac:dyDescent="0.25">
      <c r="A429" s="668" t="s">
        <v>246</v>
      </c>
      <c r="B429" s="679" t="s">
        <v>247</v>
      </c>
      <c r="C429" s="7" t="s">
        <v>8</v>
      </c>
      <c r="D429" s="8">
        <f>D430</f>
        <v>0</v>
      </c>
      <c r="E429" s="374">
        <f t="shared" si="101"/>
        <v>0</v>
      </c>
      <c r="F429" s="339">
        <v>0</v>
      </c>
      <c r="G429" s="11">
        <f>G430</f>
        <v>0</v>
      </c>
    </row>
    <row r="430" spans="1:7" ht="36" x14ac:dyDescent="0.25">
      <c r="A430" s="678"/>
      <c r="B430" s="680"/>
      <c r="C430" s="7" t="s">
        <v>9</v>
      </c>
      <c r="D430" s="8">
        <v>0</v>
      </c>
      <c r="E430" s="374">
        <f t="shared" si="101"/>
        <v>0</v>
      </c>
      <c r="F430" s="339">
        <v>0</v>
      </c>
      <c r="G430" s="11">
        <v>0</v>
      </c>
    </row>
    <row r="431" spans="1:7" x14ac:dyDescent="0.25">
      <c r="A431" s="668" t="s">
        <v>248</v>
      </c>
      <c r="B431" s="679" t="s">
        <v>249</v>
      </c>
      <c r="C431" s="7" t="s">
        <v>8</v>
      </c>
      <c r="D431" s="8">
        <f>D432</f>
        <v>0</v>
      </c>
      <c r="E431" s="374">
        <f t="shared" si="101"/>
        <v>0</v>
      </c>
      <c r="F431" s="339">
        <v>0</v>
      </c>
      <c r="G431" s="11">
        <f>G432</f>
        <v>0</v>
      </c>
    </row>
    <row r="432" spans="1:7" ht="36" x14ac:dyDescent="0.25">
      <c r="A432" s="678"/>
      <c r="B432" s="680"/>
      <c r="C432" s="7" t="s">
        <v>9</v>
      </c>
      <c r="D432" s="8">
        <v>0</v>
      </c>
      <c r="E432" s="374">
        <f t="shared" si="101"/>
        <v>0</v>
      </c>
      <c r="F432" s="339">
        <v>0</v>
      </c>
      <c r="G432" s="11">
        <v>0</v>
      </c>
    </row>
    <row r="433" spans="1:7" x14ac:dyDescent="0.25">
      <c r="A433" s="668" t="s">
        <v>250</v>
      </c>
      <c r="B433" s="679" t="s">
        <v>251</v>
      </c>
      <c r="C433" s="7" t="s">
        <v>8</v>
      </c>
      <c r="D433" s="8">
        <f>D434</f>
        <v>9899.7099999999991</v>
      </c>
      <c r="E433" s="374">
        <f t="shared" si="101"/>
        <v>9899.7099999999991</v>
      </c>
      <c r="F433" s="339">
        <f t="shared" ref="F433:F450" si="102">G433/D433*100</f>
        <v>100</v>
      </c>
      <c r="G433" s="11">
        <f>G434</f>
        <v>9899.7099999999991</v>
      </c>
    </row>
    <row r="434" spans="1:7" ht="54" customHeight="1" x14ac:dyDescent="0.25">
      <c r="A434" s="678"/>
      <c r="B434" s="680"/>
      <c r="C434" s="7" t="s">
        <v>9</v>
      </c>
      <c r="D434" s="8">
        <v>9899.7099999999991</v>
      </c>
      <c r="E434" s="374">
        <f t="shared" si="101"/>
        <v>9899.7099999999991</v>
      </c>
      <c r="F434" s="339">
        <f t="shared" si="102"/>
        <v>100</v>
      </c>
      <c r="G434" s="11">
        <v>9899.7099999999991</v>
      </c>
    </row>
    <row r="435" spans="1:7" x14ac:dyDescent="0.25">
      <c r="A435" s="668" t="s">
        <v>252</v>
      </c>
      <c r="B435" s="679" t="s">
        <v>253</v>
      </c>
      <c r="C435" s="7" t="s">
        <v>8</v>
      </c>
      <c r="D435" s="8">
        <f>D436</f>
        <v>9816.16</v>
      </c>
      <c r="E435" s="374">
        <f t="shared" si="101"/>
        <v>9816.16</v>
      </c>
      <c r="F435" s="339">
        <f t="shared" si="102"/>
        <v>100</v>
      </c>
      <c r="G435" s="8">
        <f>G436</f>
        <v>9816.16</v>
      </c>
    </row>
    <row r="436" spans="1:7" ht="54.75" customHeight="1" x14ac:dyDescent="0.25">
      <c r="A436" s="678"/>
      <c r="B436" s="680"/>
      <c r="C436" s="7" t="s">
        <v>9</v>
      </c>
      <c r="D436" s="8">
        <v>9816.16</v>
      </c>
      <c r="E436" s="374">
        <f t="shared" si="101"/>
        <v>9816.16</v>
      </c>
      <c r="F436" s="339">
        <f t="shared" si="102"/>
        <v>100</v>
      </c>
      <c r="G436" s="10">
        <v>9816.16</v>
      </c>
    </row>
    <row r="437" spans="1:7" x14ac:dyDescent="0.25">
      <c r="A437" s="668" t="s">
        <v>254</v>
      </c>
      <c r="B437" s="679" t="s">
        <v>255</v>
      </c>
      <c r="C437" s="7" t="s">
        <v>8</v>
      </c>
      <c r="D437" s="8">
        <f>D438</f>
        <v>2917.48</v>
      </c>
      <c r="E437" s="374">
        <f t="shared" si="101"/>
        <v>2917.48</v>
      </c>
      <c r="F437" s="339">
        <f t="shared" si="102"/>
        <v>100</v>
      </c>
      <c r="G437" s="10">
        <f>G438</f>
        <v>2917.48</v>
      </c>
    </row>
    <row r="438" spans="1:7" ht="63.75" customHeight="1" x14ac:dyDescent="0.25">
      <c r="A438" s="678"/>
      <c r="B438" s="680"/>
      <c r="C438" s="7" t="s">
        <v>9</v>
      </c>
      <c r="D438" s="8">
        <v>2917.48</v>
      </c>
      <c r="E438" s="374">
        <f t="shared" si="101"/>
        <v>2917.48</v>
      </c>
      <c r="F438" s="339">
        <f t="shared" si="102"/>
        <v>100</v>
      </c>
      <c r="G438" s="10">
        <v>2917.48</v>
      </c>
    </row>
    <row r="439" spans="1:7" x14ac:dyDescent="0.25">
      <c r="A439" s="668" t="s">
        <v>256</v>
      </c>
      <c r="B439" s="679" t="s">
        <v>257</v>
      </c>
      <c r="C439" s="7" t="s">
        <v>8</v>
      </c>
      <c r="D439" s="8">
        <f>D440</f>
        <v>2438.6</v>
      </c>
      <c r="E439" s="374">
        <f t="shared" si="101"/>
        <v>2438.6</v>
      </c>
      <c r="F439" s="339">
        <f t="shared" si="102"/>
        <v>100</v>
      </c>
      <c r="G439" s="10">
        <f>G440</f>
        <v>2438.6</v>
      </c>
    </row>
    <row r="440" spans="1:7" ht="60" customHeight="1" x14ac:dyDescent="0.25">
      <c r="A440" s="678"/>
      <c r="B440" s="680"/>
      <c r="C440" s="7" t="s">
        <v>9</v>
      </c>
      <c r="D440" s="8">
        <v>2438.6</v>
      </c>
      <c r="E440" s="374">
        <f t="shared" si="101"/>
        <v>2438.6</v>
      </c>
      <c r="F440" s="339">
        <f t="shared" si="102"/>
        <v>100</v>
      </c>
      <c r="G440" s="10">
        <v>2438.6</v>
      </c>
    </row>
    <row r="441" spans="1:7" x14ac:dyDescent="0.25">
      <c r="A441" s="668" t="s">
        <v>258</v>
      </c>
      <c r="B441" s="679" t="s">
        <v>259</v>
      </c>
      <c r="C441" s="7" t="s">
        <v>8</v>
      </c>
      <c r="D441" s="8">
        <f>D442</f>
        <v>5989.7</v>
      </c>
      <c r="E441" s="374">
        <f t="shared" si="101"/>
        <v>5989.7</v>
      </c>
      <c r="F441" s="339">
        <f t="shared" si="102"/>
        <v>100</v>
      </c>
      <c r="G441" s="10">
        <f>G442</f>
        <v>5989.7</v>
      </c>
    </row>
    <row r="442" spans="1:7" ht="36" x14ac:dyDescent="0.25">
      <c r="A442" s="678"/>
      <c r="B442" s="680"/>
      <c r="C442" s="7" t="s">
        <v>9</v>
      </c>
      <c r="D442" s="8">
        <v>5989.7</v>
      </c>
      <c r="E442" s="374">
        <f t="shared" si="101"/>
        <v>5989.7</v>
      </c>
      <c r="F442" s="339">
        <f t="shared" si="102"/>
        <v>100</v>
      </c>
      <c r="G442" s="10">
        <v>5989.7</v>
      </c>
    </row>
    <row r="443" spans="1:7" x14ac:dyDescent="0.25">
      <c r="A443" s="668" t="s">
        <v>260</v>
      </c>
      <c r="B443" s="679" t="s">
        <v>261</v>
      </c>
      <c r="C443" s="7" t="s">
        <v>8</v>
      </c>
      <c r="D443" s="8">
        <f t="shared" ref="D443:G445" si="103">D444</f>
        <v>3000</v>
      </c>
      <c r="E443" s="374">
        <f t="shared" si="101"/>
        <v>2993.2</v>
      </c>
      <c r="F443" s="339">
        <f t="shared" si="102"/>
        <v>99.773333333333326</v>
      </c>
      <c r="G443" s="10">
        <f t="shared" si="103"/>
        <v>2993.2</v>
      </c>
    </row>
    <row r="444" spans="1:7" ht="63" customHeight="1" x14ac:dyDescent="0.25">
      <c r="A444" s="678"/>
      <c r="B444" s="680"/>
      <c r="C444" s="7" t="s">
        <v>9</v>
      </c>
      <c r="D444" s="8">
        <v>3000</v>
      </c>
      <c r="E444" s="374">
        <f t="shared" si="101"/>
        <v>2993.2</v>
      </c>
      <c r="F444" s="339">
        <f t="shared" si="102"/>
        <v>99.773333333333326</v>
      </c>
      <c r="G444" s="10">
        <v>2993.2</v>
      </c>
    </row>
    <row r="445" spans="1:7" x14ac:dyDescent="0.25">
      <c r="A445" s="668" t="s">
        <v>262</v>
      </c>
      <c r="B445" s="679" t="s">
        <v>263</v>
      </c>
      <c r="C445" s="7" t="s">
        <v>8</v>
      </c>
      <c r="D445" s="8">
        <f t="shared" si="103"/>
        <v>1792</v>
      </c>
      <c r="E445" s="374">
        <f t="shared" si="101"/>
        <v>1792</v>
      </c>
      <c r="F445" s="339">
        <f t="shared" si="102"/>
        <v>100</v>
      </c>
      <c r="G445" s="10">
        <f t="shared" si="103"/>
        <v>1792</v>
      </c>
    </row>
    <row r="446" spans="1:7" ht="36" x14ac:dyDescent="0.25">
      <c r="A446" s="678"/>
      <c r="B446" s="680"/>
      <c r="C446" s="7" t="s">
        <v>9</v>
      </c>
      <c r="D446" s="8">
        <v>1792</v>
      </c>
      <c r="E446" s="374">
        <f t="shared" si="101"/>
        <v>1792</v>
      </c>
      <c r="F446" s="339">
        <f t="shared" si="102"/>
        <v>100</v>
      </c>
      <c r="G446" s="10">
        <v>1792</v>
      </c>
    </row>
    <row r="447" spans="1:7" x14ac:dyDescent="0.25">
      <c r="A447" s="668" t="s">
        <v>264</v>
      </c>
      <c r="B447" s="679" t="s">
        <v>265</v>
      </c>
      <c r="C447" s="7" t="s">
        <v>8</v>
      </c>
      <c r="D447" s="8">
        <f>D448</f>
        <v>500</v>
      </c>
      <c r="E447" s="374">
        <f t="shared" si="101"/>
        <v>499.08</v>
      </c>
      <c r="F447" s="339">
        <f t="shared" si="102"/>
        <v>99.815999999999988</v>
      </c>
      <c r="G447" s="10">
        <f>G448</f>
        <v>499.08</v>
      </c>
    </row>
    <row r="448" spans="1:7" ht="67.5" customHeight="1" x14ac:dyDescent="0.25">
      <c r="A448" s="678"/>
      <c r="B448" s="681"/>
      <c r="C448" s="7" t="s">
        <v>9</v>
      </c>
      <c r="D448" s="8">
        <v>500</v>
      </c>
      <c r="E448" s="374">
        <f t="shared" si="101"/>
        <v>499.08</v>
      </c>
      <c r="F448" s="339">
        <f t="shared" si="102"/>
        <v>99.815999999999988</v>
      </c>
      <c r="G448" s="10">
        <v>499.08</v>
      </c>
    </row>
    <row r="449" spans="1:7" x14ac:dyDescent="0.25">
      <c r="A449" s="668" t="s">
        <v>266</v>
      </c>
      <c r="B449" s="679" t="s">
        <v>267</v>
      </c>
      <c r="C449" s="7" t="s">
        <v>8</v>
      </c>
      <c r="D449" s="8">
        <f>D450</f>
        <v>750</v>
      </c>
      <c r="E449" s="374">
        <f t="shared" si="101"/>
        <v>741.44</v>
      </c>
      <c r="F449" s="339">
        <f t="shared" si="102"/>
        <v>98.858666666666679</v>
      </c>
      <c r="G449" s="10">
        <f>G450</f>
        <v>741.44</v>
      </c>
    </row>
    <row r="450" spans="1:7" ht="68.25" customHeight="1" x14ac:dyDescent="0.25">
      <c r="A450" s="678"/>
      <c r="B450" s="681"/>
      <c r="C450" s="7" t="s">
        <v>9</v>
      </c>
      <c r="D450" s="8">
        <v>750</v>
      </c>
      <c r="E450" s="374">
        <f t="shared" si="101"/>
        <v>741.44</v>
      </c>
      <c r="F450" s="339">
        <f t="shared" si="102"/>
        <v>98.858666666666679</v>
      </c>
      <c r="G450" s="10">
        <v>741.44</v>
      </c>
    </row>
    <row r="451" spans="1:7" x14ac:dyDescent="0.25">
      <c r="A451" s="662" t="s">
        <v>76</v>
      </c>
      <c r="B451" s="27" t="s">
        <v>268</v>
      </c>
      <c r="C451" s="7" t="s">
        <v>8</v>
      </c>
      <c r="D451" s="8">
        <f>D452+D453+D454+D455</f>
        <v>0</v>
      </c>
      <c r="E451" s="374">
        <f t="shared" si="101"/>
        <v>0</v>
      </c>
      <c r="F451" s="339">
        <v>0</v>
      </c>
      <c r="G451" s="10">
        <f>G452+G453+G454+G455</f>
        <v>0</v>
      </c>
    </row>
    <row r="452" spans="1:7" ht="24" x14ac:dyDescent="0.25">
      <c r="A452" s="670"/>
      <c r="B452" s="663" t="s">
        <v>269</v>
      </c>
      <c r="C452" s="7" t="s">
        <v>10</v>
      </c>
      <c r="D452" s="8">
        <f>D457</f>
        <v>0</v>
      </c>
      <c r="E452" s="374">
        <f t="shared" si="101"/>
        <v>0</v>
      </c>
      <c r="F452" s="339">
        <v>0</v>
      </c>
      <c r="G452" s="10">
        <f>G457</f>
        <v>0</v>
      </c>
    </row>
    <row r="453" spans="1:7" ht="24" x14ac:dyDescent="0.25">
      <c r="A453" s="670"/>
      <c r="B453" s="663"/>
      <c r="C453" s="7" t="s">
        <v>103</v>
      </c>
      <c r="D453" s="8">
        <f>D458</f>
        <v>0</v>
      </c>
      <c r="E453" s="374">
        <f t="shared" si="101"/>
        <v>0</v>
      </c>
      <c r="F453" s="339">
        <v>0</v>
      </c>
      <c r="G453" s="8">
        <f>G458</f>
        <v>0</v>
      </c>
    </row>
    <row r="454" spans="1:7" ht="36" x14ac:dyDescent="0.25">
      <c r="A454" s="670"/>
      <c r="B454" s="663"/>
      <c r="C454" s="7" t="s">
        <v>9</v>
      </c>
      <c r="D454" s="8">
        <f>D459</f>
        <v>0</v>
      </c>
      <c r="E454" s="374">
        <f t="shared" si="101"/>
        <v>0</v>
      </c>
      <c r="F454" s="339">
        <v>0</v>
      </c>
      <c r="G454" s="8">
        <f>G459</f>
        <v>0</v>
      </c>
    </row>
    <row r="455" spans="1:7" x14ac:dyDescent="0.25">
      <c r="A455" s="671"/>
      <c r="B455" s="664"/>
      <c r="C455" s="7" t="s">
        <v>104</v>
      </c>
      <c r="D455" s="8">
        <f>D460</f>
        <v>0</v>
      </c>
      <c r="E455" s="374">
        <f t="shared" si="101"/>
        <v>0</v>
      </c>
      <c r="F455" s="339">
        <v>0</v>
      </c>
      <c r="G455" s="8">
        <f>G460</f>
        <v>0</v>
      </c>
    </row>
    <row r="456" spans="1:7" x14ac:dyDescent="0.25">
      <c r="A456" s="662" t="s">
        <v>270</v>
      </c>
      <c r="B456" s="27" t="s">
        <v>140</v>
      </c>
      <c r="C456" s="7" t="s">
        <v>8</v>
      </c>
      <c r="D456" s="8">
        <f>D457+D458+D459+D460</f>
        <v>0</v>
      </c>
      <c r="E456" s="374">
        <f t="shared" si="101"/>
        <v>0</v>
      </c>
      <c r="F456" s="339">
        <v>0</v>
      </c>
      <c r="G456" s="8">
        <f>G457+G458+G459+G460</f>
        <v>0</v>
      </c>
    </row>
    <row r="457" spans="1:7" ht="24" x14ac:dyDescent="0.25">
      <c r="A457" s="670"/>
      <c r="B457" s="663" t="s">
        <v>271</v>
      </c>
      <c r="C457" s="7" t="s">
        <v>10</v>
      </c>
      <c r="D457" s="8">
        <v>0</v>
      </c>
      <c r="E457" s="374">
        <f t="shared" si="101"/>
        <v>0</v>
      </c>
      <c r="F457" s="339">
        <v>0</v>
      </c>
      <c r="G457" s="8">
        <v>0</v>
      </c>
    </row>
    <row r="458" spans="1:7" ht="24" x14ac:dyDescent="0.25">
      <c r="A458" s="670"/>
      <c r="B458" s="663"/>
      <c r="C458" s="7" t="s">
        <v>103</v>
      </c>
      <c r="D458" s="8">
        <v>0</v>
      </c>
      <c r="E458" s="374">
        <f t="shared" si="101"/>
        <v>0</v>
      </c>
      <c r="F458" s="339">
        <v>0</v>
      </c>
      <c r="G458" s="8">
        <v>0</v>
      </c>
    </row>
    <row r="459" spans="1:7" ht="36" x14ac:dyDescent="0.25">
      <c r="A459" s="670"/>
      <c r="B459" s="663"/>
      <c r="C459" s="7" t="s">
        <v>9</v>
      </c>
      <c r="D459" s="8">
        <v>0</v>
      </c>
      <c r="E459" s="374">
        <f t="shared" si="101"/>
        <v>0</v>
      </c>
      <c r="F459" s="339">
        <v>0</v>
      </c>
      <c r="G459" s="8">
        <v>0</v>
      </c>
    </row>
    <row r="460" spans="1:7" x14ac:dyDescent="0.25">
      <c r="A460" s="671"/>
      <c r="B460" s="664"/>
      <c r="C460" s="7" t="s">
        <v>104</v>
      </c>
      <c r="D460" s="8">
        <v>0</v>
      </c>
      <c r="E460" s="374">
        <f t="shared" si="101"/>
        <v>0</v>
      </c>
      <c r="F460" s="339">
        <v>0</v>
      </c>
      <c r="G460" s="8">
        <v>0</v>
      </c>
    </row>
    <row r="461" spans="1:7" x14ac:dyDescent="0.25">
      <c r="A461" s="662">
        <v>2</v>
      </c>
      <c r="B461" s="27" t="s">
        <v>142</v>
      </c>
      <c r="C461" s="7" t="s">
        <v>8</v>
      </c>
      <c r="D461" s="8">
        <f>D462+D463+D464+D465</f>
        <v>40558.35</v>
      </c>
      <c r="E461" s="374">
        <f t="shared" si="101"/>
        <v>40119.439999999995</v>
      </c>
      <c r="F461" s="339">
        <f>G461/D461*100</f>
        <v>98.917830730293517</v>
      </c>
      <c r="G461" s="8">
        <f>G462+G463+G464+G465</f>
        <v>40119.439999999995</v>
      </c>
    </row>
    <row r="462" spans="1:7" ht="24" x14ac:dyDescent="0.25">
      <c r="A462" s="663"/>
      <c r="B462" s="663" t="s">
        <v>272</v>
      </c>
      <c r="C462" s="7" t="s">
        <v>10</v>
      </c>
      <c r="D462" s="8">
        <f>D467</f>
        <v>0</v>
      </c>
      <c r="E462" s="374">
        <f t="shared" si="101"/>
        <v>0</v>
      </c>
      <c r="F462" s="339">
        <v>0</v>
      </c>
      <c r="G462" s="8">
        <f>G467</f>
        <v>0</v>
      </c>
    </row>
    <row r="463" spans="1:7" ht="24" x14ac:dyDescent="0.25">
      <c r="A463" s="663"/>
      <c r="B463" s="663"/>
      <c r="C463" s="7" t="s">
        <v>103</v>
      </c>
      <c r="D463" s="8">
        <f>D468</f>
        <v>2000</v>
      </c>
      <c r="E463" s="374">
        <f t="shared" si="101"/>
        <v>2000</v>
      </c>
      <c r="F463" s="339">
        <f>G463/D463*100</f>
        <v>100</v>
      </c>
      <c r="G463" s="8">
        <f>G468</f>
        <v>2000</v>
      </c>
    </row>
    <row r="464" spans="1:7" ht="36" x14ac:dyDescent="0.25">
      <c r="A464" s="663"/>
      <c r="B464" s="663"/>
      <c r="C464" s="7" t="s">
        <v>9</v>
      </c>
      <c r="D464" s="8">
        <f>D469</f>
        <v>38558.35</v>
      </c>
      <c r="E464" s="374">
        <f t="shared" si="101"/>
        <v>38119.439999999995</v>
      </c>
      <c r="F464" s="339">
        <f>G464/D464*100</f>
        <v>98.86169921690113</v>
      </c>
      <c r="G464" s="8">
        <f>G469</f>
        <v>38119.439999999995</v>
      </c>
    </row>
    <row r="465" spans="1:7" x14ac:dyDescent="0.25">
      <c r="A465" s="664"/>
      <c r="B465" s="664"/>
      <c r="C465" s="7" t="s">
        <v>104</v>
      </c>
      <c r="D465" s="8">
        <f>D470</f>
        <v>0</v>
      </c>
      <c r="E465" s="374">
        <f t="shared" si="101"/>
        <v>0</v>
      </c>
      <c r="F465" s="339">
        <v>0</v>
      </c>
      <c r="G465" s="8">
        <f>G470</f>
        <v>0</v>
      </c>
    </row>
    <row r="466" spans="1:7" x14ac:dyDescent="0.25">
      <c r="A466" s="662" t="s">
        <v>21</v>
      </c>
      <c r="B466" s="26" t="s">
        <v>273</v>
      </c>
      <c r="C466" s="7" t="s">
        <v>8</v>
      </c>
      <c r="D466" s="8">
        <f>D467+D468+D469+D470</f>
        <v>40558.35</v>
      </c>
      <c r="E466" s="374">
        <f t="shared" ref="E466:E529" si="104">G466</f>
        <v>40119.439999999995</v>
      </c>
      <c r="F466" s="339">
        <f>G466/D466*100</f>
        <v>98.917830730293517</v>
      </c>
      <c r="G466" s="8">
        <f>G467+G468+G469+G470</f>
        <v>40119.439999999995</v>
      </c>
    </row>
    <row r="467" spans="1:7" ht="24" x14ac:dyDescent="0.25">
      <c r="A467" s="663"/>
      <c r="B467" s="663" t="s">
        <v>274</v>
      </c>
      <c r="C467" s="7" t="s">
        <v>10</v>
      </c>
      <c r="D467" s="8">
        <f>D472+D477+D482+D487+D492+D497+D502</f>
        <v>0</v>
      </c>
      <c r="E467" s="374">
        <f t="shared" si="104"/>
        <v>0</v>
      </c>
      <c r="F467" s="339">
        <v>0</v>
      </c>
      <c r="G467" s="8">
        <f>G472+G477+G482+G487+G492+G497+G502</f>
        <v>0</v>
      </c>
    </row>
    <row r="468" spans="1:7" ht="24" x14ac:dyDescent="0.25">
      <c r="A468" s="663"/>
      <c r="B468" s="663"/>
      <c r="C468" s="7" t="s">
        <v>103</v>
      </c>
      <c r="D468" s="8">
        <f>D473+D478+D483+D488+D493+D498+D503</f>
        <v>2000</v>
      </c>
      <c r="E468" s="374">
        <f t="shared" si="104"/>
        <v>2000</v>
      </c>
      <c r="F468" s="339">
        <f>G468/D468*100</f>
        <v>100</v>
      </c>
      <c r="G468" s="8">
        <f>G473+G478+G483+G488+G493+G498+G503</f>
        <v>2000</v>
      </c>
    </row>
    <row r="469" spans="1:7" ht="36" x14ac:dyDescent="0.25">
      <c r="A469" s="663"/>
      <c r="B469" s="663"/>
      <c r="C469" s="7" t="s">
        <v>9</v>
      </c>
      <c r="D469" s="8">
        <f>D474+D479+D484+D489+D494+D499+D504</f>
        <v>38558.35</v>
      </c>
      <c r="E469" s="374">
        <f t="shared" si="104"/>
        <v>38119.439999999995</v>
      </c>
      <c r="F469" s="339">
        <f>G469/D469*100</f>
        <v>98.86169921690113</v>
      </c>
      <c r="G469" s="8">
        <f>G474+G479+G484+G489+G494+G499+G504</f>
        <v>38119.439999999995</v>
      </c>
    </row>
    <row r="470" spans="1:7" x14ac:dyDescent="0.25">
      <c r="A470" s="664"/>
      <c r="B470" s="664"/>
      <c r="C470" s="7" t="s">
        <v>104</v>
      </c>
      <c r="D470" s="8">
        <f>D475+D480+D485+D490+D495+D500+D505</f>
        <v>0</v>
      </c>
      <c r="E470" s="374">
        <f t="shared" si="104"/>
        <v>0</v>
      </c>
      <c r="F470" s="339">
        <v>0</v>
      </c>
      <c r="G470" s="8">
        <f>G475+G480+G485+G490+G495+G500+G505</f>
        <v>0</v>
      </c>
    </row>
    <row r="471" spans="1:7" x14ac:dyDescent="0.25">
      <c r="A471" s="662" t="s">
        <v>23</v>
      </c>
      <c r="B471" s="26" t="s">
        <v>109</v>
      </c>
      <c r="C471" s="7" t="s">
        <v>8</v>
      </c>
      <c r="D471" s="8">
        <f>D472+D473+D474+D475</f>
        <v>5343.95</v>
      </c>
      <c r="E471" s="374">
        <f t="shared" si="104"/>
        <v>5305.04</v>
      </c>
      <c r="F471" s="339">
        <f>G471/D471*100</f>
        <v>99.271886900139421</v>
      </c>
      <c r="G471" s="8">
        <f>G472+G473+G474+G475</f>
        <v>5305.04</v>
      </c>
    </row>
    <row r="472" spans="1:7" ht="24" x14ac:dyDescent="0.25">
      <c r="A472" s="663"/>
      <c r="B472" s="663" t="s">
        <v>275</v>
      </c>
      <c r="C472" s="7" t="s">
        <v>10</v>
      </c>
      <c r="D472" s="8">
        <v>0</v>
      </c>
      <c r="E472" s="374">
        <f t="shared" si="104"/>
        <v>0</v>
      </c>
      <c r="F472" s="339">
        <v>0</v>
      </c>
      <c r="G472" s="8">
        <v>0</v>
      </c>
    </row>
    <row r="473" spans="1:7" ht="24" x14ac:dyDescent="0.25">
      <c r="A473" s="663"/>
      <c r="B473" s="663"/>
      <c r="C473" s="7" t="s">
        <v>103</v>
      </c>
      <c r="D473" s="8">
        <v>0</v>
      </c>
      <c r="E473" s="374">
        <f t="shared" si="104"/>
        <v>0</v>
      </c>
      <c r="F473" s="339">
        <v>0</v>
      </c>
      <c r="G473" s="8">
        <v>0</v>
      </c>
    </row>
    <row r="474" spans="1:7" ht="99.75" customHeight="1" x14ac:dyDescent="0.25">
      <c r="A474" s="663"/>
      <c r="B474" s="663"/>
      <c r="C474" s="7" t="s">
        <v>9</v>
      </c>
      <c r="D474" s="8">
        <v>5343.95</v>
      </c>
      <c r="E474" s="374">
        <f t="shared" si="104"/>
        <v>5305.04</v>
      </c>
      <c r="F474" s="339">
        <f>G474/D474*100</f>
        <v>99.271886900139421</v>
      </c>
      <c r="G474" s="11">
        <v>5305.04</v>
      </c>
    </row>
    <row r="475" spans="1:7" x14ac:dyDescent="0.25">
      <c r="A475" s="664"/>
      <c r="B475" s="664"/>
      <c r="C475" s="7" t="s">
        <v>104</v>
      </c>
      <c r="D475" s="8">
        <v>0</v>
      </c>
      <c r="E475" s="374">
        <f t="shared" si="104"/>
        <v>0</v>
      </c>
      <c r="F475" s="339">
        <v>0</v>
      </c>
      <c r="G475" s="8">
        <v>0</v>
      </c>
    </row>
    <row r="476" spans="1:7" x14ac:dyDescent="0.25">
      <c r="A476" s="662" t="s">
        <v>148</v>
      </c>
      <c r="B476" s="27" t="s">
        <v>111</v>
      </c>
      <c r="C476" s="7" t="s">
        <v>8</v>
      </c>
      <c r="D476" s="8">
        <f>D477+D478+D479+D480</f>
        <v>400</v>
      </c>
      <c r="E476" s="374">
        <f t="shared" si="104"/>
        <v>0</v>
      </c>
      <c r="F476" s="339">
        <v>0</v>
      </c>
      <c r="G476" s="8">
        <f>G477+G478+G479+G480</f>
        <v>0</v>
      </c>
    </row>
    <row r="477" spans="1:7" ht="24" x14ac:dyDescent="0.25">
      <c r="A477" s="663"/>
      <c r="B477" s="663" t="s">
        <v>276</v>
      </c>
      <c r="C477" s="7" t="s">
        <v>10</v>
      </c>
      <c r="D477" s="8">
        <v>0</v>
      </c>
      <c r="E477" s="374">
        <f t="shared" si="104"/>
        <v>0</v>
      </c>
      <c r="F477" s="339">
        <v>0</v>
      </c>
      <c r="G477" s="8">
        <v>0</v>
      </c>
    </row>
    <row r="478" spans="1:7" ht="24" x14ac:dyDescent="0.25">
      <c r="A478" s="663"/>
      <c r="B478" s="663"/>
      <c r="C478" s="7" t="s">
        <v>103</v>
      </c>
      <c r="D478" s="8">
        <v>0</v>
      </c>
      <c r="E478" s="374">
        <f t="shared" si="104"/>
        <v>0</v>
      </c>
      <c r="F478" s="339">
        <v>0</v>
      </c>
      <c r="G478" s="8">
        <v>0</v>
      </c>
    </row>
    <row r="479" spans="1:7" ht="36" x14ac:dyDescent="0.25">
      <c r="A479" s="663"/>
      <c r="B479" s="663"/>
      <c r="C479" s="7" t="s">
        <v>9</v>
      </c>
      <c r="D479" s="8">
        <v>400</v>
      </c>
      <c r="E479" s="374">
        <f t="shared" si="104"/>
        <v>0</v>
      </c>
      <c r="F479" s="339">
        <v>0</v>
      </c>
      <c r="G479" s="8">
        <v>0</v>
      </c>
    </row>
    <row r="480" spans="1:7" x14ac:dyDescent="0.25">
      <c r="A480" s="664"/>
      <c r="B480" s="664"/>
      <c r="C480" s="7" t="s">
        <v>104</v>
      </c>
      <c r="D480" s="8">
        <v>0</v>
      </c>
      <c r="E480" s="374">
        <f t="shared" si="104"/>
        <v>0</v>
      </c>
      <c r="F480" s="339">
        <v>0</v>
      </c>
      <c r="G480" s="8">
        <v>0</v>
      </c>
    </row>
    <row r="481" spans="1:7" x14ac:dyDescent="0.25">
      <c r="A481" s="662" t="s">
        <v>152</v>
      </c>
      <c r="B481" s="26" t="s">
        <v>277</v>
      </c>
      <c r="C481" s="7" t="s">
        <v>8</v>
      </c>
      <c r="D481" s="8">
        <f>D482+D483+D484+D485</f>
        <v>0</v>
      </c>
      <c r="E481" s="374">
        <f t="shared" si="104"/>
        <v>0</v>
      </c>
      <c r="F481" s="339">
        <v>0</v>
      </c>
      <c r="G481" s="8">
        <f>G482+G483+G484+G485</f>
        <v>0</v>
      </c>
    </row>
    <row r="482" spans="1:7" ht="24" x14ac:dyDescent="0.25">
      <c r="A482" s="663"/>
      <c r="B482" s="663" t="s">
        <v>278</v>
      </c>
      <c r="C482" s="7" t="s">
        <v>10</v>
      </c>
      <c r="D482" s="8">
        <v>0</v>
      </c>
      <c r="E482" s="374">
        <f t="shared" si="104"/>
        <v>0</v>
      </c>
      <c r="F482" s="339">
        <v>0</v>
      </c>
      <c r="G482" s="8">
        <v>0</v>
      </c>
    </row>
    <row r="483" spans="1:7" ht="24" x14ac:dyDescent="0.25">
      <c r="A483" s="663"/>
      <c r="B483" s="663"/>
      <c r="C483" s="7" t="s">
        <v>103</v>
      </c>
      <c r="D483" s="8">
        <v>0</v>
      </c>
      <c r="E483" s="374">
        <f t="shared" si="104"/>
        <v>0</v>
      </c>
      <c r="F483" s="339">
        <v>0</v>
      </c>
      <c r="G483" s="8">
        <v>0</v>
      </c>
    </row>
    <row r="484" spans="1:7" ht="36" x14ac:dyDescent="0.25">
      <c r="A484" s="663"/>
      <c r="B484" s="663"/>
      <c r="C484" s="7" t="s">
        <v>9</v>
      </c>
      <c r="D484" s="8">
        <v>0</v>
      </c>
      <c r="E484" s="374">
        <f t="shared" si="104"/>
        <v>0</v>
      </c>
      <c r="F484" s="339">
        <v>0</v>
      </c>
      <c r="G484" s="8">
        <v>0</v>
      </c>
    </row>
    <row r="485" spans="1:7" x14ac:dyDescent="0.25">
      <c r="A485" s="664"/>
      <c r="B485" s="664"/>
      <c r="C485" s="7" t="s">
        <v>104</v>
      </c>
      <c r="D485" s="8">
        <v>0</v>
      </c>
      <c r="E485" s="374">
        <f t="shared" si="104"/>
        <v>0</v>
      </c>
      <c r="F485" s="339">
        <v>0</v>
      </c>
      <c r="G485" s="8">
        <v>0</v>
      </c>
    </row>
    <row r="486" spans="1:7" x14ac:dyDescent="0.25">
      <c r="A486" s="662" t="s">
        <v>175</v>
      </c>
      <c r="B486" s="27" t="s">
        <v>279</v>
      </c>
      <c r="C486" s="7" t="s">
        <v>8</v>
      </c>
      <c r="D486" s="8">
        <f>D487+D488+D489+D490</f>
        <v>1100</v>
      </c>
      <c r="E486" s="374">
        <f t="shared" si="104"/>
        <v>1100</v>
      </c>
      <c r="F486" s="339">
        <f>G486/D486*100</f>
        <v>100</v>
      </c>
      <c r="G486" s="8">
        <f>G487+G488+G489+G490</f>
        <v>1100</v>
      </c>
    </row>
    <row r="487" spans="1:7" ht="24" x14ac:dyDescent="0.25">
      <c r="A487" s="663"/>
      <c r="B487" s="663" t="s">
        <v>280</v>
      </c>
      <c r="C487" s="7" t="s">
        <v>10</v>
      </c>
      <c r="D487" s="8">
        <v>0</v>
      </c>
      <c r="E487" s="374">
        <f t="shared" si="104"/>
        <v>0</v>
      </c>
      <c r="F487" s="339">
        <v>0</v>
      </c>
      <c r="G487" s="8">
        <v>0</v>
      </c>
    </row>
    <row r="488" spans="1:7" ht="164.25" customHeight="1" x14ac:dyDescent="0.25">
      <c r="A488" s="663"/>
      <c r="B488" s="663"/>
      <c r="C488" s="7" t="s">
        <v>103</v>
      </c>
      <c r="D488" s="8">
        <v>1000</v>
      </c>
      <c r="E488" s="374">
        <f t="shared" si="104"/>
        <v>1000</v>
      </c>
      <c r="F488" s="339">
        <f>G488/D488*100</f>
        <v>100</v>
      </c>
      <c r="G488" s="8">
        <v>1000</v>
      </c>
    </row>
    <row r="489" spans="1:7" ht="36" x14ac:dyDescent="0.25">
      <c r="A489" s="663"/>
      <c r="B489" s="663"/>
      <c r="C489" s="7" t="s">
        <v>9</v>
      </c>
      <c r="D489" s="8">
        <v>100</v>
      </c>
      <c r="E489" s="374">
        <f t="shared" si="104"/>
        <v>100</v>
      </c>
      <c r="F489" s="339">
        <f>G489/D489*100</f>
        <v>100</v>
      </c>
      <c r="G489" s="10">
        <v>100</v>
      </c>
    </row>
    <row r="490" spans="1:7" x14ac:dyDescent="0.25">
      <c r="A490" s="664"/>
      <c r="B490" s="664"/>
      <c r="C490" s="7" t="s">
        <v>104</v>
      </c>
      <c r="D490" s="8">
        <v>0</v>
      </c>
      <c r="E490" s="374">
        <f t="shared" si="104"/>
        <v>0</v>
      </c>
      <c r="F490" s="339">
        <v>0</v>
      </c>
      <c r="G490" s="8">
        <v>0</v>
      </c>
    </row>
    <row r="491" spans="1:7" x14ac:dyDescent="0.25">
      <c r="A491" s="662" t="s">
        <v>178</v>
      </c>
      <c r="B491" s="27" t="s">
        <v>281</v>
      </c>
      <c r="C491" s="7" t="s">
        <v>8</v>
      </c>
      <c r="D491" s="8">
        <f>D492+D493+D494+D495</f>
        <v>0</v>
      </c>
      <c r="E491" s="374">
        <f t="shared" si="104"/>
        <v>0</v>
      </c>
      <c r="F491" s="339">
        <v>0</v>
      </c>
      <c r="G491" s="8">
        <f>G492+G493+G494+G495</f>
        <v>0</v>
      </c>
    </row>
    <row r="492" spans="1:7" ht="24" x14ac:dyDescent="0.25">
      <c r="A492" s="663"/>
      <c r="B492" s="663" t="s">
        <v>282</v>
      </c>
      <c r="C492" s="7" t="s">
        <v>10</v>
      </c>
      <c r="D492" s="8">
        <v>0</v>
      </c>
      <c r="E492" s="374">
        <f t="shared" si="104"/>
        <v>0</v>
      </c>
      <c r="F492" s="339">
        <v>0</v>
      </c>
      <c r="G492" s="8">
        <v>0</v>
      </c>
    </row>
    <row r="493" spans="1:7" ht="24" x14ac:dyDescent="0.25">
      <c r="A493" s="663"/>
      <c r="B493" s="663"/>
      <c r="C493" s="7" t="s">
        <v>103</v>
      </c>
      <c r="D493" s="8">
        <v>0</v>
      </c>
      <c r="E493" s="374">
        <f t="shared" si="104"/>
        <v>0</v>
      </c>
      <c r="F493" s="339">
        <v>0</v>
      </c>
      <c r="G493" s="8">
        <v>0</v>
      </c>
    </row>
    <row r="494" spans="1:7" ht="36" x14ac:dyDescent="0.25">
      <c r="A494" s="663"/>
      <c r="B494" s="663"/>
      <c r="C494" s="7" t="s">
        <v>9</v>
      </c>
      <c r="D494" s="8">
        <v>0</v>
      </c>
      <c r="E494" s="374">
        <f t="shared" si="104"/>
        <v>0</v>
      </c>
      <c r="F494" s="339">
        <v>0</v>
      </c>
      <c r="G494" s="8">
        <v>0</v>
      </c>
    </row>
    <row r="495" spans="1:7" x14ac:dyDescent="0.25">
      <c r="A495" s="664"/>
      <c r="B495" s="664"/>
      <c r="C495" s="7" t="s">
        <v>104</v>
      </c>
      <c r="D495" s="8">
        <v>0</v>
      </c>
      <c r="E495" s="374">
        <f t="shared" si="104"/>
        <v>0</v>
      </c>
      <c r="F495" s="339">
        <v>0</v>
      </c>
      <c r="G495" s="8">
        <v>0</v>
      </c>
    </row>
    <row r="496" spans="1:7" x14ac:dyDescent="0.25">
      <c r="A496" s="662" t="s">
        <v>283</v>
      </c>
      <c r="B496" s="27" t="s">
        <v>284</v>
      </c>
      <c r="C496" s="7" t="s">
        <v>8</v>
      </c>
      <c r="D496" s="8">
        <f>D497+D498+D499+D500</f>
        <v>1200</v>
      </c>
      <c r="E496" s="374">
        <f t="shared" si="104"/>
        <v>1200</v>
      </c>
      <c r="F496" s="339">
        <f>G496/D496*100</f>
        <v>100</v>
      </c>
      <c r="G496" s="8">
        <f>G497+G498+G499+G500</f>
        <v>1200</v>
      </c>
    </row>
    <row r="497" spans="1:7" ht="24" x14ac:dyDescent="0.25">
      <c r="A497" s="663"/>
      <c r="B497" s="663" t="s">
        <v>285</v>
      </c>
      <c r="C497" s="7" t="s">
        <v>10</v>
      </c>
      <c r="D497" s="8">
        <v>0</v>
      </c>
      <c r="E497" s="374">
        <f t="shared" si="104"/>
        <v>0</v>
      </c>
      <c r="F497" s="339">
        <v>0</v>
      </c>
      <c r="G497" s="8">
        <v>0</v>
      </c>
    </row>
    <row r="498" spans="1:7" ht="100.5" customHeight="1" x14ac:dyDescent="0.25">
      <c r="A498" s="663"/>
      <c r="B498" s="663"/>
      <c r="C498" s="7" t="s">
        <v>103</v>
      </c>
      <c r="D498" s="8">
        <v>1000</v>
      </c>
      <c r="E498" s="374">
        <f t="shared" si="104"/>
        <v>1000</v>
      </c>
      <c r="F498" s="339">
        <f>G498/D498*100</f>
        <v>100</v>
      </c>
      <c r="G498" s="8">
        <v>1000</v>
      </c>
    </row>
    <row r="499" spans="1:7" ht="64.5" customHeight="1" x14ac:dyDescent="0.25">
      <c r="A499" s="663"/>
      <c r="B499" s="663"/>
      <c r="C499" s="7" t="s">
        <v>9</v>
      </c>
      <c r="D499" s="8">
        <v>200</v>
      </c>
      <c r="E499" s="374">
        <f t="shared" si="104"/>
        <v>200</v>
      </c>
      <c r="F499" s="339">
        <f>G499/D499*100</f>
        <v>100</v>
      </c>
      <c r="G499" s="10">
        <v>200</v>
      </c>
    </row>
    <row r="500" spans="1:7" x14ac:dyDescent="0.25">
      <c r="A500" s="664"/>
      <c r="B500" s="664"/>
      <c r="C500" s="7" t="s">
        <v>104</v>
      </c>
      <c r="D500" s="8">
        <v>0</v>
      </c>
      <c r="E500" s="374">
        <f t="shared" si="104"/>
        <v>0</v>
      </c>
      <c r="F500" s="339">
        <v>0</v>
      </c>
      <c r="G500" s="8">
        <v>0</v>
      </c>
    </row>
    <row r="501" spans="1:7" x14ac:dyDescent="0.25">
      <c r="A501" s="662" t="s">
        <v>286</v>
      </c>
      <c r="B501" s="27" t="s">
        <v>287</v>
      </c>
      <c r="C501" s="7" t="s">
        <v>8</v>
      </c>
      <c r="D501" s="8">
        <f>D502+D503+D504+D505</f>
        <v>32514.399999999998</v>
      </c>
      <c r="E501" s="374">
        <f t="shared" si="104"/>
        <v>32514.399999999998</v>
      </c>
      <c r="F501" s="339">
        <f>G501/D501*100</f>
        <v>100</v>
      </c>
      <c r="G501" s="8">
        <f>G502+G503+G504+G505</f>
        <v>32514.399999999998</v>
      </c>
    </row>
    <row r="502" spans="1:7" ht="24" x14ac:dyDescent="0.25">
      <c r="A502" s="663"/>
      <c r="B502" s="663" t="s">
        <v>288</v>
      </c>
      <c r="C502" s="7" t="s">
        <v>10</v>
      </c>
      <c r="D502" s="8">
        <v>0</v>
      </c>
      <c r="E502" s="374">
        <f t="shared" si="104"/>
        <v>0</v>
      </c>
      <c r="F502" s="339">
        <v>0</v>
      </c>
      <c r="G502" s="8">
        <v>0</v>
      </c>
    </row>
    <row r="503" spans="1:7" ht="24" x14ac:dyDescent="0.25">
      <c r="A503" s="663"/>
      <c r="B503" s="663"/>
      <c r="C503" s="7" t="s">
        <v>103</v>
      </c>
      <c r="D503" s="8">
        <v>0</v>
      </c>
      <c r="E503" s="374">
        <f t="shared" si="104"/>
        <v>0</v>
      </c>
      <c r="F503" s="339">
        <v>0</v>
      </c>
      <c r="G503" s="8">
        <v>0</v>
      </c>
    </row>
    <row r="504" spans="1:7" ht="36" x14ac:dyDescent="0.25">
      <c r="A504" s="663"/>
      <c r="B504" s="663"/>
      <c r="C504" s="7" t="s">
        <v>9</v>
      </c>
      <c r="D504" s="8">
        <f>D507+D509+D511+D513+D515+D517</f>
        <v>32514.399999999998</v>
      </c>
      <c r="E504" s="374">
        <f t="shared" si="104"/>
        <v>32514.399999999998</v>
      </c>
      <c r="F504" s="339">
        <f>G504/D504*100</f>
        <v>100</v>
      </c>
      <c r="G504" s="10">
        <f>G507+G509+G511+G513+G515+G517</f>
        <v>32514.399999999998</v>
      </c>
    </row>
    <row r="505" spans="1:7" x14ac:dyDescent="0.25">
      <c r="A505" s="664"/>
      <c r="B505" s="664"/>
      <c r="C505" s="7" t="s">
        <v>104</v>
      </c>
      <c r="D505" s="8">
        <v>0</v>
      </c>
      <c r="E505" s="374">
        <f t="shared" si="104"/>
        <v>0</v>
      </c>
      <c r="F505" s="339">
        <v>0</v>
      </c>
      <c r="G505" s="8">
        <v>0</v>
      </c>
    </row>
    <row r="506" spans="1:7" x14ac:dyDescent="0.25">
      <c r="A506" s="668" t="s">
        <v>289</v>
      </c>
      <c r="B506" s="662" t="s">
        <v>290</v>
      </c>
      <c r="C506" s="7" t="s">
        <v>8</v>
      </c>
      <c r="D506" s="8">
        <f>D507</f>
        <v>3444.32</v>
      </c>
      <c r="E506" s="374">
        <f t="shared" si="104"/>
        <v>3444.32</v>
      </c>
      <c r="F506" s="339">
        <f t="shared" ref="F506:F518" si="105">G506/D506*100</f>
        <v>100</v>
      </c>
      <c r="G506" s="8">
        <f>G507</f>
        <v>3444.32</v>
      </c>
    </row>
    <row r="507" spans="1:7" ht="66" customHeight="1" x14ac:dyDescent="0.25">
      <c r="A507" s="671"/>
      <c r="B507" s="664"/>
      <c r="C507" s="7" t="s">
        <v>9</v>
      </c>
      <c r="D507" s="8">
        <v>3444.32</v>
      </c>
      <c r="E507" s="374">
        <f t="shared" si="104"/>
        <v>3444.32</v>
      </c>
      <c r="F507" s="339">
        <f t="shared" si="105"/>
        <v>100</v>
      </c>
      <c r="G507" s="8">
        <v>3444.32</v>
      </c>
    </row>
    <row r="508" spans="1:7" x14ac:dyDescent="0.25">
      <c r="A508" s="662" t="s">
        <v>291</v>
      </c>
      <c r="B508" s="662" t="s">
        <v>292</v>
      </c>
      <c r="C508" s="7" t="s">
        <v>8</v>
      </c>
      <c r="D508" s="8">
        <f>D509</f>
        <v>8726.76</v>
      </c>
      <c r="E508" s="374">
        <f t="shared" si="104"/>
        <v>8726.76</v>
      </c>
      <c r="F508" s="339">
        <f t="shared" si="105"/>
        <v>100</v>
      </c>
      <c r="G508" s="8">
        <f>G509</f>
        <v>8726.76</v>
      </c>
    </row>
    <row r="509" spans="1:7" ht="50.25" customHeight="1" x14ac:dyDescent="0.25">
      <c r="A509" s="664"/>
      <c r="B509" s="664"/>
      <c r="C509" s="7" t="s">
        <v>9</v>
      </c>
      <c r="D509" s="8">
        <v>8726.76</v>
      </c>
      <c r="E509" s="374">
        <f t="shared" si="104"/>
        <v>8726.76</v>
      </c>
      <c r="F509" s="339">
        <f t="shared" si="105"/>
        <v>100</v>
      </c>
      <c r="G509" s="8">
        <v>8726.76</v>
      </c>
    </row>
    <row r="510" spans="1:7" x14ac:dyDescent="0.25">
      <c r="A510" s="662" t="s">
        <v>293</v>
      </c>
      <c r="B510" s="662" t="s">
        <v>294</v>
      </c>
      <c r="C510" s="7" t="s">
        <v>8</v>
      </c>
      <c r="D510" s="8">
        <f>D511</f>
        <v>4473.72</v>
      </c>
      <c r="E510" s="374">
        <f t="shared" si="104"/>
        <v>4473.72</v>
      </c>
      <c r="F510" s="339">
        <f t="shared" si="105"/>
        <v>100</v>
      </c>
      <c r="G510" s="8">
        <f>G511</f>
        <v>4473.72</v>
      </c>
    </row>
    <row r="511" spans="1:7" ht="57" customHeight="1" x14ac:dyDescent="0.25">
      <c r="A511" s="664"/>
      <c r="B511" s="664"/>
      <c r="C511" s="7" t="s">
        <v>9</v>
      </c>
      <c r="D511" s="8">
        <v>4473.72</v>
      </c>
      <c r="E511" s="374">
        <f t="shared" si="104"/>
        <v>4473.72</v>
      </c>
      <c r="F511" s="339">
        <f t="shared" si="105"/>
        <v>100</v>
      </c>
      <c r="G511" s="8">
        <v>4473.72</v>
      </c>
    </row>
    <row r="512" spans="1:7" x14ac:dyDescent="0.25">
      <c r="A512" s="662" t="s">
        <v>295</v>
      </c>
      <c r="B512" s="662" t="s">
        <v>296</v>
      </c>
      <c r="C512" s="7" t="s">
        <v>8</v>
      </c>
      <c r="D512" s="8">
        <f>D513</f>
        <v>8711.76</v>
      </c>
      <c r="E512" s="374">
        <f t="shared" si="104"/>
        <v>8711.76</v>
      </c>
      <c r="F512" s="339">
        <f t="shared" si="105"/>
        <v>100</v>
      </c>
      <c r="G512" s="8">
        <f>G513</f>
        <v>8711.76</v>
      </c>
    </row>
    <row r="513" spans="1:7" ht="38.25" customHeight="1" x14ac:dyDescent="0.25">
      <c r="A513" s="664"/>
      <c r="B513" s="664"/>
      <c r="C513" s="7" t="s">
        <v>9</v>
      </c>
      <c r="D513" s="8">
        <v>8711.76</v>
      </c>
      <c r="E513" s="374">
        <f t="shared" si="104"/>
        <v>8711.76</v>
      </c>
      <c r="F513" s="339">
        <f t="shared" si="105"/>
        <v>100</v>
      </c>
      <c r="G513" s="8">
        <v>8711.76</v>
      </c>
    </row>
    <row r="514" spans="1:7" x14ac:dyDescent="0.25">
      <c r="A514" s="662" t="s">
        <v>297</v>
      </c>
      <c r="B514" s="662" t="s">
        <v>298</v>
      </c>
      <c r="C514" s="7" t="s">
        <v>8</v>
      </c>
      <c r="D514" s="8">
        <f>D515</f>
        <v>2391.66</v>
      </c>
      <c r="E514" s="374">
        <f t="shared" si="104"/>
        <v>2391.66</v>
      </c>
      <c r="F514" s="339">
        <f t="shared" si="105"/>
        <v>100</v>
      </c>
      <c r="G514" s="8">
        <f>G515</f>
        <v>2391.66</v>
      </c>
    </row>
    <row r="515" spans="1:7" ht="54.75" customHeight="1" x14ac:dyDescent="0.25">
      <c r="A515" s="664"/>
      <c r="B515" s="664"/>
      <c r="C515" s="7" t="s">
        <v>9</v>
      </c>
      <c r="D515" s="8">
        <v>2391.66</v>
      </c>
      <c r="E515" s="374">
        <f t="shared" si="104"/>
        <v>2391.66</v>
      </c>
      <c r="F515" s="339">
        <f t="shared" si="105"/>
        <v>100</v>
      </c>
      <c r="G515" s="8">
        <v>2391.66</v>
      </c>
    </row>
    <row r="516" spans="1:7" x14ac:dyDescent="0.25">
      <c r="A516" s="662" t="s">
        <v>299</v>
      </c>
      <c r="B516" s="662" t="s">
        <v>300</v>
      </c>
      <c r="C516" s="12" t="s">
        <v>8</v>
      </c>
      <c r="D516" s="9">
        <f>D517</f>
        <v>4766.18</v>
      </c>
      <c r="E516" s="374">
        <f t="shared" si="104"/>
        <v>4766.18</v>
      </c>
      <c r="F516" s="339">
        <f t="shared" si="105"/>
        <v>100</v>
      </c>
      <c r="G516" s="339">
        <f>G517</f>
        <v>4766.18</v>
      </c>
    </row>
    <row r="517" spans="1:7" ht="40.5" customHeight="1" x14ac:dyDescent="0.25">
      <c r="A517" s="664"/>
      <c r="B517" s="664"/>
      <c r="C517" s="12" t="s">
        <v>9</v>
      </c>
      <c r="D517" s="9">
        <v>4766.18</v>
      </c>
      <c r="E517" s="374">
        <f t="shared" si="104"/>
        <v>4766.18</v>
      </c>
      <c r="F517" s="339">
        <f t="shared" si="105"/>
        <v>100</v>
      </c>
      <c r="G517" s="339">
        <v>4766.18</v>
      </c>
    </row>
    <row r="518" spans="1:7" x14ac:dyDescent="0.25">
      <c r="A518" s="662">
        <v>3</v>
      </c>
      <c r="B518" s="26" t="s">
        <v>301</v>
      </c>
      <c r="C518" s="7" t="s">
        <v>8</v>
      </c>
      <c r="D518" s="8">
        <f>D519+D520+D521+D522</f>
        <v>40875</v>
      </c>
      <c r="E518" s="374">
        <f t="shared" si="104"/>
        <v>40748.530000000006</v>
      </c>
      <c r="F518" s="339">
        <f t="shared" si="105"/>
        <v>99.69059327217127</v>
      </c>
      <c r="G518" s="339">
        <f>G519+G520+G521+G522</f>
        <v>40748.530000000006</v>
      </c>
    </row>
    <row r="519" spans="1:7" ht="24" x14ac:dyDescent="0.25">
      <c r="A519" s="663"/>
      <c r="B519" s="663" t="s">
        <v>302</v>
      </c>
      <c r="C519" s="7" t="s">
        <v>10</v>
      </c>
      <c r="D519" s="8">
        <f t="shared" ref="D519:D522" si="106">D524</f>
        <v>0</v>
      </c>
      <c r="E519" s="374">
        <f t="shared" si="104"/>
        <v>0</v>
      </c>
      <c r="F519" s="339">
        <v>0</v>
      </c>
      <c r="G519" s="339">
        <f>G524</f>
        <v>0</v>
      </c>
    </row>
    <row r="520" spans="1:7" ht="24" x14ac:dyDescent="0.25">
      <c r="A520" s="663"/>
      <c r="B520" s="663"/>
      <c r="C520" s="7" t="s">
        <v>103</v>
      </c>
      <c r="D520" s="8">
        <f t="shared" si="106"/>
        <v>39792</v>
      </c>
      <c r="E520" s="374">
        <f t="shared" si="104"/>
        <v>39665.800000000003</v>
      </c>
      <c r="F520" s="339">
        <f>G520/D520*100</f>
        <v>99.682850824286291</v>
      </c>
      <c r="G520" s="8">
        <f>G525</f>
        <v>39665.800000000003</v>
      </c>
    </row>
    <row r="521" spans="1:7" ht="36" x14ac:dyDescent="0.25">
      <c r="A521" s="663"/>
      <c r="B521" s="663"/>
      <c r="C521" s="7" t="s">
        <v>9</v>
      </c>
      <c r="D521" s="8">
        <f>D526</f>
        <v>1083</v>
      </c>
      <c r="E521" s="374">
        <f t="shared" si="104"/>
        <v>1082.73</v>
      </c>
      <c r="F521" s="339">
        <f>G521/D521*100</f>
        <v>99.97506925207756</v>
      </c>
      <c r="G521" s="8">
        <f>G526</f>
        <v>1082.73</v>
      </c>
    </row>
    <row r="522" spans="1:7" x14ac:dyDescent="0.25">
      <c r="A522" s="664"/>
      <c r="B522" s="664"/>
      <c r="C522" s="7" t="s">
        <v>104</v>
      </c>
      <c r="D522" s="8">
        <f t="shared" si="106"/>
        <v>0</v>
      </c>
      <c r="E522" s="374">
        <f t="shared" si="104"/>
        <v>0</v>
      </c>
      <c r="F522" s="339">
        <v>0</v>
      </c>
      <c r="G522" s="8">
        <f>G527</f>
        <v>0</v>
      </c>
    </row>
    <row r="523" spans="1:7" x14ac:dyDescent="0.25">
      <c r="A523" s="662" t="s">
        <v>27</v>
      </c>
      <c r="B523" s="27" t="s">
        <v>187</v>
      </c>
      <c r="C523" s="7" t="s">
        <v>8</v>
      </c>
      <c r="D523" s="8">
        <f>D524+D525+D526+D527</f>
        <v>40875</v>
      </c>
      <c r="E523" s="374">
        <f>E524+E525+E526+E527</f>
        <v>40748.530000000006</v>
      </c>
      <c r="F523" s="339">
        <f>G523/D523*100</f>
        <v>99.69059327217127</v>
      </c>
      <c r="G523" s="8">
        <f>G524+G525+G526+G527</f>
        <v>40748.530000000006</v>
      </c>
    </row>
    <row r="524" spans="1:7" ht="24" x14ac:dyDescent="0.25">
      <c r="A524" s="663"/>
      <c r="B524" s="663" t="s">
        <v>303</v>
      </c>
      <c r="C524" s="7" t="s">
        <v>10</v>
      </c>
      <c r="D524" s="8">
        <f>D529+D534</f>
        <v>0</v>
      </c>
      <c r="E524" s="374">
        <f t="shared" si="104"/>
        <v>0</v>
      </c>
      <c r="F524" s="339">
        <v>0</v>
      </c>
      <c r="G524" s="8">
        <f>G529+G534</f>
        <v>0</v>
      </c>
    </row>
    <row r="525" spans="1:7" ht="24" x14ac:dyDescent="0.25">
      <c r="A525" s="663"/>
      <c r="B525" s="663"/>
      <c r="C525" s="7" t="s">
        <v>103</v>
      </c>
      <c r="D525" s="8">
        <f>D530+D535</f>
        <v>39792</v>
      </c>
      <c r="E525" s="374">
        <f t="shared" si="104"/>
        <v>39665.800000000003</v>
      </c>
      <c r="F525" s="339">
        <f>G525/D525*100</f>
        <v>99.682850824286291</v>
      </c>
      <c r="G525" s="339">
        <f>G530+G535</f>
        <v>39665.800000000003</v>
      </c>
    </row>
    <row r="526" spans="1:7" ht="36" x14ac:dyDescent="0.25">
      <c r="A526" s="663"/>
      <c r="B526" s="663"/>
      <c r="C526" s="7" t="s">
        <v>9</v>
      </c>
      <c r="D526" s="8">
        <f>D531+D536</f>
        <v>1083</v>
      </c>
      <c r="E526" s="374">
        <f t="shared" si="104"/>
        <v>1082.73</v>
      </c>
      <c r="F526" s="339">
        <f>G526/D526*100</f>
        <v>99.97506925207756</v>
      </c>
      <c r="G526" s="339">
        <f>G531+G536</f>
        <v>1082.73</v>
      </c>
    </row>
    <row r="527" spans="1:7" x14ac:dyDescent="0.25">
      <c r="A527" s="664"/>
      <c r="B527" s="664"/>
      <c r="C527" s="7" t="s">
        <v>104</v>
      </c>
      <c r="D527" s="8">
        <f>D532+D537</f>
        <v>0</v>
      </c>
      <c r="E527" s="374">
        <f t="shared" si="104"/>
        <v>0</v>
      </c>
      <c r="F527" s="339">
        <v>0</v>
      </c>
      <c r="G527" s="339">
        <f>G532+G537</f>
        <v>0</v>
      </c>
    </row>
    <row r="528" spans="1:7" x14ac:dyDescent="0.25">
      <c r="A528" s="668" t="s">
        <v>29</v>
      </c>
      <c r="B528" s="27" t="s">
        <v>189</v>
      </c>
      <c r="C528" s="7" t="s">
        <v>8</v>
      </c>
      <c r="D528" s="8">
        <f>D529+D530+D531+D532</f>
        <v>39792</v>
      </c>
      <c r="E528" s="374">
        <f t="shared" si="104"/>
        <v>39665.800000000003</v>
      </c>
      <c r="F528" s="339">
        <f>G528/D528*100</f>
        <v>99.682850824286291</v>
      </c>
      <c r="G528" s="339">
        <f>G529+G530+G531+G532</f>
        <v>39665.800000000003</v>
      </c>
    </row>
    <row r="529" spans="1:7" ht="24" x14ac:dyDescent="0.25">
      <c r="A529" s="663"/>
      <c r="B529" s="663" t="s">
        <v>304</v>
      </c>
      <c r="C529" s="7" t="s">
        <v>10</v>
      </c>
      <c r="D529" s="8">
        <v>0</v>
      </c>
      <c r="E529" s="374">
        <f t="shared" si="104"/>
        <v>0</v>
      </c>
      <c r="F529" s="339">
        <v>0</v>
      </c>
      <c r="G529" s="339">
        <v>0</v>
      </c>
    </row>
    <row r="530" spans="1:7" ht="102.75" customHeight="1" x14ac:dyDescent="0.25">
      <c r="A530" s="663"/>
      <c r="B530" s="663"/>
      <c r="C530" s="7" t="s">
        <v>103</v>
      </c>
      <c r="D530" s="8">
        <v>39792</v>
      </c>
      <c r="E530" s="374">
        <f t="shared" ref="E530:E594" si="107">G530</f>
        <v>39665.800000000003</v>
      </c>
      <c r="F530" s="339">
        <f>G530/D530*100</f>
        <v>99.682850824286291</v>
      </c>
      <c r="G530" s="339">
        <v>39665.800000000003</v>
      </c>
    </row>
    <row r="531" spans="1:7" ht="36" x14ac:dyDescent="0.25">
      <c r="A531" s="663"/>
      <c r="B531" s="663"/>
      <c r="C531" s="7" t="s">
        <v>9</v>
      </c>
      <c r="D531" s="8">
        <v>0</v>
      </c>
      <c r="E531" s="374">
        <f t="shared" si="107"/>
        <v>0</v>
      </c>
      <c r="F531" s="339">
        <v>0</v>
      </c>
      <c r="G531" s="339">
        <v>0</v>
      </c>
    </row>
    <row r="532" spans="1:7" x14ac:dyDescent="0.25">
      <c r="A532" s="664"/>
      <c r="B532" s="664"/>
      <c r="C532" s="7" t="s">
        <v>104</v>
      </c>
      <c r="D532" s="8">
        <v>0</v>
      </c>
      <c r="E532" s="374">
        <f t="shared" si="107"/>
        <v>0</v>
      </c>
      <c r="F532" s="339">
        <v>0</v>
      </c>
      <c r="G532" s="339">
        <v>0</v>
      </c>
    </row>
    <row r="533" spans="1:7" x14ac:dyDescent="0.25">
      <c r="A533" s="662" t="s">
        <v>31</v>
      </c>
      <c r="B533" s="27" t="s">
        <v>111</v>
      </c>
      <c r="C533" s="7" t="s">
        <v>8</v>
      </c>
      <c r="D533" s="8">
        <f>D534+D535+D536+D537</f>
        <v>1083</v>
      </c>
      <c r="E533" s="374">
        <f t="shared" si="107"/>
        <v>1082.73</v>
      </c>
      <c r="F533" s="339">
        <f>G533/D533*100</f>
        <v>99.97506925207756</v>
      </c>
      <c r="G533" s="339">
        <f>G534+G535+G536+G537</f>
        <v>1082.73</v>
      </c>
    </row>
    <row r="534" spans="1:7" ht="24" x14ac:dyDescent="0.25">
      <c r="A534" s="663"/>
      <c r="B534" s="663" t="s">
        <v>305</v>
      </c>
      <c r="C534" s="7" t="s">
        <v>10</v>
      </c>
      <c r="D534" s="8">
        <v>0</v>
      </c>
      <c r="E534" s="374">
        <f t="shared" si="107"/>
        <v>0</v>
      </c>
      <c r="F534" s="339">
        <v>0</v>
      </c>
      <c r="G534" s="339">
        <v>0</v>
      </c>
    </row>
    <row r="535" spans="1:7" ht="24" x14ac:dyDescent="0.25">
      <c r="A535" s="663"/>
      <c r="B535" s="663"/>
      <c r="C535" s="7" t="s">
        <v>103</v>
      </c>
      <c r="D535" s="8">
        <v>0</v>
      </c>
      <c r="E535" s="374">
        <f t="shared" si="107"/>
        <v>0</v>
      </c>
      <c r="F535" s="339">
        <v>0</v>
      </c>
      <c r="G535" s="339">
        <v>0</v>
      </c>
    </row>
    <row r="536" spans="1:7" ht="52.5" customHeight="1" x14ac:dyDescent="0.25">
      <c r="A536" s="663"/>
      <c r="B536" s="663"/>
      <c r="C536" s="7" t="s">
        <v>9</v>
      </c>
      <c r="D536" s="8">
        <v>1083</v>
      </c>
      <c r="E536" s="374">
        <f t="shared" si="107"/>
        <v>1082.73</v>
      </c>
      <c r="F536" s="339">
        <f>G536/D536*100</f>
        <v>99.97506925207756</v>
      </c>
      <c r="G536" s="339">
        <v>1082.73</v>
      </c>
    </row>
    <row r="537" spans="1:7" x14ac:dyDescent="0.25">
      <c r="A537" s="664"/>
      <c r="B537" s="664"/>
      <c r="C537" s="7" t="s">
        <v>104</v>
      </c>
      <c r="D537" s="8">
        <v>0</v>
      </c>
      <c r="E537" s="374">
        <f t="shared" si="107"/>
        <v>0</v>
      </c>
      <c r="F537" s="339">
        <v>0</v>
      </c>
      <c r="G537" s="8">
        <v>0</v>
      </c>
    </row>
    <row r="538" spans="1:7" x14ac:dyDescent="0.25">
      <c r="A538" s="662">
        <v>4</v>
      </c>
      <c r="B538" s="27" t="s">
        <v>306</v>
      </c>
      <c r="C538" s="7" t="s">
        <v>8</v>
      </c>
      <c r="D538" s="8">
        <f>D539+D540+D541+D542</f>
        <v>20806.216</v>
      </c>
      <c r="E538" s="374">
        <f t="shared" si="107"/>
        <v>19709.440000000002</v>
      </c>
      <c r="F538" s="339">
        <f>G538/D538*100</f>
        <v>94.728613795031265</v>
      </c>
      <c r="G538" s="8">
        <f>G539+G540+G541+G542</f>
        <v>19709.440000000002</v>
      </c>
    </row>
    <row r="539" spans="1:7" ht="24" x14ac:dyDescent="0.25">
      <c r="A539" s="663"/>
      <c r="B539" s="663" t="s">
        <v>307</v>
      </c>
      <c r="C539" s="7" t="s">
        <v>10</v>
      </c>
      <c r="D539" s="8">
        <f>D544</f>
        <v>4379.1379999999999</v>
      </c>
      <c r="E539" s="374">
        <f t="shared" si="107"/>
        <v>4379.1400000000003</v>
      </c>
      <c r="F539" s="339">
        <f>G539/D539*100</f>
        <v>100.00004567108871</v>
      </c>
      <c r="G539" s="8">
        <f>G544</f>
        <v>4379.1400000000003</v>
      </c>
    </row>
    <row r="540" spans="1:7" ht="24" x14ac:dyDescent="0.25">
      <c r="A540" s="663"/>
      <c r="B540" s="663"/>
      <c r="C540" s="7" t="s">
        <v>103</v>
      </c>
      <c r="D540" s="8">
        <f>D545</f>
        <v>4260.3379999999997</v>
      </c>
      <c r="E540" s="374">
        <f t="shared" si="107"/>
        <v>3547.6600000000003</v>
      </c>
      <c r="F540" s="339">
        <f>G540/D540*100</f>
        <v>83.271796744765339</v>
      </c>
      <c r="G540" s="8">
        <f>G545</f>
        <v>3547.6600000000003</v>
      </c>
    </row>
    <row r="541" spans="1:7" ht="36" x14ac:dyDescent="0.25">
      <c r="A541" s="663"/>
      <c r="B541" s="663"/>
      <c r="C541" s="7" t="s">
        <v>9</v>
      </c>
      <c r="D541" s="8">
        <f>D546</f>
        <v>12166.74</v>
      </c>
      <c r="E541" s="374">
        <f t="shared" si="107"/>
        <v>11782.64</v>
      </c>
      <c r="F541" s="339">
        <f>G541/D541*100</f>
        <v>96.843032726926026</v>
      </c>
      <c r="G541" s="8">
        <f>G546</f>
        <v>11782.64</v>
      </c>
    </row>
    <row r="542" spans="1:7" x14ac:dyDescent="0.25">
      <c r="A542" s="664"/>
      <c r="B542" s="664"/>
      <c r="C542" s="7" t="s">
        <v>104</v>
      </c>
      <c r="D542" s="8">
        <f>D547</f>
        <v>0</v>
      </c>
      <c r="E542" s="374">
        <f t="shared" si="107"/>
        <v>0</v>
      </c>
      <c r="F542" s="339">
        <v>0</v>
      </c>
      <c r="G542" s="8">
        <f>G547</f>
        <v>0</v>
      </c>
    </row>
    <row r="543" spans="1:7" x14ac:dyDescent="0.25">
      <c r="A543" s="662" t="s">
        <v>45</v>
      </c>
      <c r="B543" s="27" t="s">
        <v>187</v>
      </c>
      <c r="C543" s="7" t="s">
        <v>8</v>
      </c>
      <c r="D543" s="8">
        <f>D544+D545+D546+D547</f>
        <v>20806.216</v>
      </c>
      <c r="E543" s="374">
        <f t="shared" si="107"/>
        <v>19709.440000000002</v>
      </c>
      <c r="F543" s="339">
        <f>G543/D543*100</f>
        <v>94.728613795031265</v>
      </c>
      <c r="G543" s="8">
        <f>G544+G545+G546+G547</f>
        <v>19709.440000000002</v>
      </c>
    </row>
    <row r="544" spans="1:7" ht="24" x14ac:dyDescent="0.25">
      <c r="A544" s="663"/>
      <c r="B544" s="663" t="s">
        <v>308</v>
      </c>
      <c r="C544" s="7" t="s">
        <v>10</v>
      </c>
      <c r="D544" s="8">
        <f>D549+D554+D564+D569</f>
        <v>4379.1379999999999</v>
      </c>
      <c r="E544" s="374">
        <f t="shared" si="107"/>
        <v>4379.1400000000003</v>
      </c>
      <c r="F544" s="339">
        <f>G544/D544*100</f>
        <v>100.00004567108871</v>
      </c>
      <c r="G544" s="8">
        <f>G549+G554+G564+G569</f>
        <v>4379.1400000000003</v>
      </c>
    </row>
    <row r="545" spans="1:7" ht="24" x14ac:dyDescent="0.25">
      <c r="A545" s="663"/>
      <c r="B545" s="663"/>
      <c r="C545" s="7" t="s">
        <v>103</v>
      </c>
      <c r="D545" s="8">
        <f>D550+D555+D565+D570</f>
        <v>4260.3379999999997</v>
      </c>
      <c r="E545" s="374">
        <f t="shared" si="107"/>
        <v>3547.6600000000003</v>
      </c>
      <c r="F545" s="339">
        <f>G545/D545*100</f>
        <v>83.271796744765339</v>
      </c>
      <c r="G545" s="8">
        <f>G550+G555+G565+G570</f>
        <v>3547.6600000000003</v>
      </c>
    </row>
    <row r="546" spans="1:7" ht="36" x14ac:dyDescent="0.25">
      <c r="A546" s="663"/>
      <c r="B546" s="663"/>
      <c r="C546" s="7" t="s">
        <v>9</v>
      </c>
      <c r="D546" s="8">
        <f>D551+D556+D566+D571</f>
        <v>12166.74</v>
      </c>
      <c r="E546" s="374">
        <f>G546</f>
        <v>11782.64</v>
      </c>
      <c r="F546" s="339">
        <f>G546/D546*100</f>
        <v>96.843032726926026</v>
      </c>
      <c r="G546" s="8">
        <f>G551+G556+G566+G571</f>
        <v>11782.64</v>
      </c>
    </row>
    <row r="547" spans="1:7" x14ac:dyDescent="0.25">
      <c r="A547" s="664"/>
      <c r="B547" s="664"/>
      <c r="C547" s="7" t="s">
        <v>104</v>
      </c>
      <c r="D547" s="8">
        <f>D552+D557+D567+D572</f>
        <v>0</v>
      </c>
      <c r="E547" s="374">
        <f t="shared" si="107"/>
        <v>0</v>
      </c>
      <c r="F547" s="339">
        <v>0</v>
      </c>
      <c r="G547" s="8">
        <f>G552+G557+G567+G572</f>
        <v>0</v>
      </c>
    </row>
    <row r="548" spans="1:7" x14ac:dyDescent="0.25">
      <c r="A548" s="662" t="s">
        <v>47</v>
      </c>
      <c r="B548" s="27" t="s">
        <v>189</v>
      </c>
      <c r="C548" s="7" t="s">
        <v>8</v>
      </c>
      <c r="D548" s="8">
        <f>D549+D550+D551+D552</f>
        <v>9184</v>
      </c>
      <c r="E548" s="374">
        <f t="shared" si="107"/>
        <v>8873.01</v>
      </c>
      <c r="F548" s="339">
        <f>G548/D548*100</f>
        <v>96.613784843205579</v>
      </c>
      <c r="G548" s="8">
        <f>G549+G550+G551+G552</f>
        <v>8873.01</v>
      </c>
    </row>
    <row r="549" spans="1:7" ht="24" x14ac:dyDescent="0.25">
      <c r="A549" s="663"/>
      <c r="B549" s="663" t="s">
        <v>309</v>
      </c>
      <c r="C549" s="7" t="s">
        <v>10</v>
      </c>
      <c r="D549" s="8">
        <v>0</v>
      </c>
      <c r="E549" s="374">
        <f t="shared" si="107"/>
        <v>0</v>
      </c>
      <c r="F549" s="339">
        <v>0</v>
      </c>
      <c r="G549" s="8">
        <v>0</v>
      </c>
    </row>
    <row r="550" spans="1:7" ht="24" x14ac:dyDescent="0.25">
      <c r="A550" s="663"/>
      <c r="B550" s="663"/>
      <c r="C550" s="7" t="s">
        <v>103</v>
      </c>
      <c r="D550" s="8">
        <v>0</v>
      </c>
      <c r="E550" s="374">
        <f t="shared" si="107"/>
        <v>0</v>
      </c>
      <c r="F550" s="339">
        <v>0</v>
      </c>
      <c r="G550" s="8">
        <v>0</v>
      </c>
    </row>
    <row r="551" spans="1:7" ht="65.25" customHeight="1" x14ac:dyDescent="0.25">
      <c r="A551" s="663"/>
      <c r="B551" s="663"/>
      <c r="C551" s="7" t="s">
        <v>9</v>
      </c>
      <c r="D551" s="8">
        <v>9184</v>
      </c>
      <c r="E551" s="374">
        <f t="shared" si="107"/>
        <v>8873.01</v>
      </c>
      <c r="F551" s="339">
        <f>G551/D551*100</f>
        <v>96.613784843205579</v>
      </c>
      <c r="G551" s="8">
        <v>8873.01</v>
      </c>
    </row>
    <row r="552" spans="1:7" x14ac:dyDescent="0.25">
      <c r="A552" s="664"/>
      <c r="B552" s="664"/>
      <c r="C552" s="7" t="s">
        <v>104</v>
      </c>
      <c r="D552" s="8">
        <v>0</v>
      </c>
      <c r="E552" s="374">
        <f t="shared" si="107"/>
        <v>0</v>
      </c>
      <c r="F552" s="339">
        <v>0</v>
      </c>
      <c r="G552" s="8">
        <v>0</v>
      </c>
    </row>
    <row r="553" spans="1:7" x14ac:dyDescent="0.25">
      <c r="A553" s="662" t="s">
        <v>310</v>
      </c>
      <c r="B553" s="27" t="s">
        <v>111</v>
      </c>
      <c r="C553" s="7" t="s">
        <v>8</v>
      </c>
      <c r="D553" s="8">
        <f>D554+D555+D556+D557</f>
        <v>4793</v>
      </c>
      <c r="E553" s="374">
        <f t="shared" si="107"/>
        <v>4007.21</v>
      </c>
      <c r="F553" s="339">
        <f>G553/D553*100</f>
        <v>83.605466305028159</v>
      </c>
      <c r="G553" s="8">
        <f>G554+G555+G556+G557</f>
        <v>4007.21</v>
      </c>
    </row>
    <row r="554" spans="1:7" ht="24" x14ac:dyDescent="0.25">
      <c r="A554" s="663"/>
      <c r="B554" s="663" t="s">
        <v>311</v>
      </c>
      <c r="C554" s="7" t="s">
        <v>10</v>
      </c>
      <c r="D554" s="8">
        <f t="shared" ref="D554:D557" si="108">D559</f>
        <v>0</v>
      </c>
      <c r="E554" s="374">
        <f t="shared" si="107"/>
        <v>0</v>
      </c>
      <c r="F554" s="339">
        <v>0</v>
      </c>
      <c r="G554" s="8">
        <f>G559</f>
        <v>0</v>
      </c>
    </row>
    <row r="555" spans="1:7" ht="55.5" customHeight="1" x14ac:dyDescent="0.25">
      <c r="A555" s="663"/>
      <c r="B555" s="663"/>
      <c r="C555" s="7" t="s">
        <v>103</v>
      </c>
      <c r="D555" s="8">
        <f t="shared" si="108"/>
        <v>2033</v>
      </c>
      <c r="E555" s="374">
        <f t="shared" si="107"/>
        <v>1320.32</v>
      </c>
      <c r="F555" s="339">
        <f>G555/D555*100</f>
        <v>64.944417117560249</v>
      </c>
      <c r="G555" s="339">
        <f>G560</f>
        <v>1320.32</v>
      </c>
    </row>
    <row r="556" spans="1:7" ht="91.5" customHeight="1" x14ac:dyDescent="0.25">
      <c r="A556" s="663"/>
      <c r="B556" s="663"/>
      <c r="C556" s="7" t="s">
        <v>9</v>
      </c>
      <c r="D556" s="8">
        <f t="shared" si="108"/>
        <v>2760</v>
      </c>
      <c r="E556" s="374">
        <f t="shared" si="107"/>
        <v>2686.89</v>
      </c>
      <c r="F556" s="339">
        <f>G556/D556*100</f>
        <v>97.35108695652174</v>
      </c>
      <c r="G556" s="339">
        <f>G561</f>
        <v>2686.89</v>
      </c>
    </row>
    <row r="557" spans="1:7" x14ac:dyDescent="0.25">
      <c r="A557" s="664"/>
      <c r="B557" s="664"/>
      <c r="C557" s="7" t="s">
        <v>104</v>
      </c>
      <c r="D557" s="8">
        <f t="shared" si="108"/>
        <v>0</v>
      </c>
      <c r="E557" s="374">
        <f t="shared" si="107"/>
        <v>0</v>
      </c>
      <c r="F557" s="339">
        <v>0</v>
      </c>
      <c r="G557" s="8">
        <f>G562</f>
        <v>0</v>
      </c>
    </row>
    <row r="558" spans="1:7" x14ac:dyDescent="0.25">
      <c r="A558" s="662" t="s">
        <v>312</v>
      </c>
      <c r="B558" s="662" t="s">
        <v>313</v>
      </c>
      <c r="C558" s="7" t="s">
        <v>8</v>
      </c>
      <c r="D558" s="8">
        <f>D559+D560+D561+D562</f>
        <v>4793</v>
      </c>
      <c r="E558" s="374">
        <f t="shared" si="107"/>
        <v>4007.21</v>
      </c>
      <c r="F558" s="339">
        <f>G558/D558*100</f>
        <v>83.605466305028159</v>
      </c>
      <c r="G558" s="8">
        <f>G559+G560+G561+G562</f>
        <v>4007.21</v>
      </c>
    </row>
    <row r="559" spans="1:7" ht="24" x14ac:dyDescent="0.25">
      <c r="A559" s="663"/>
      <c r="B559" s="663"/>
      <c r="C559" s="7" t="s">
        <v>10</v>
      </c>
      <c r="D559" s="8">
        <v>0</v>
      </c>
      <c r="E559" s="374">
        <f t="shared" si="107"/>
        <v>0</v>
      </c>
      <c r="F559" s="339">
        <v>0</v>
      </c>
      <c r="G559" s="339">
        <v>0</v>
      </c>
    </row>
    <row r="560" spans="1:7" ht="24" x14ac:dyDescent="0.25">
      <c r="A560" s="663"/>
      <c r="B560" s="663"/>
      <c r="C560" s="7" t="s">
        <v>103</v>
      </c>
      <c r="D560" s="8">
        <v>2033</v>
      </c>
      <c r="E560" s="374">
        <f t="shared" si="107"/>
        <v>1320.32</v>
      </c>
      <c r="F560" s="339">
        <f>G560/D560*100</f>
        <v>64.944417117560249</v>
      </c>
      <c r="G560" s="339">
        <v>1320.32</v>
      </c>
    </row>
    <row r="561" spans="1:7" ht="36" x14ac:dyDescent="0.25">
      <c r="A561" s="663"/>
      <c r="B561" s="663"/>
      <c r="C561" s="7" t="s">
        <v>9</v>
      </c>
      <c r="D561" s="8">
        <v>2760</v>
      </c>
      <c r="E561" s="374">
        <f t="shared" si="107"/>
        <v>2686.89</v>
      </c>
      <c r="F561" s="339">
        <f>G561/D561*100</f>
        <v>97.35108695652174</v>
      </c>
      <c r="G561" s="339">
        <v>2686.89</v>
      </c>
    </row>
    <row r="562" spans="1:7" x14ac:dyDescent="0.25">
      <c r="A562" s="664"/>
      <c r="B562" s="664"/>
      <c r="C562" s="7" t="s">
        <v>104</v>
      </c>
      <c r="D562" s="8">
        <v>0</v>
      </c>
      <c r="E562" s="374">
        <f t="shared" si="107"/>
        <v>0</v>
      </c>
      <c r="F562" s="339">
        <v>0</v>
      </c>
      <c r="G562" s="8">
        <v>0</v>
      </c>
    </row>
    <row r="563" spans="1:7" x14ac:dyDescent="0.25">
      <c r="A563" s="662" t="s">
        <v>314</v>
      </c>
      <c r="B563" s="27" t="s">
        <v>277</v>
      </c>
      <c r="C563" s="7" t="s">
        <v>8</v>
      </c>
      <c r="D563" s="8">
        <f>D564+D565+D566+D567</f>
        <v>4591.54</v>
      </c>
      <c r="E563" s="374">
        <f t="shared" si="107"/>
        <v>4591.54</v>
      </c>
      <c r="F563" s="339">
        <f>G563/D563*100</f>
        <v>100</v>
      </c>
      <c r="G563" s="8">
        <f>G564+G565+G566+G567</f>
        <v>4591.54</v>
      </c>
    </row>
    <row r="564" spans="1:7" ht="99.75" customHeight="1" x14ac:dyDescent="0.25">
      <c r="A564" s="663"/>
      <c r="B564" s="663" t="s">
        <v>315</v>
      </c>
      <c r="C564" s="7" t="s">
        <v>10</v>
      </c>
      <c r="D564" s="8">
        <v>3120.4</v>
      </c>
      <c r="E564" s="374">
        <f t="shared" si="107"/>
        <v>3120.4</v>
      </c>
      <c r="F564" s="339">
        <f>G564/D564*100</f>
        <v>100</v>
      </c>
      <c r="G564" s="11">
        <v>3120.4</v>
      </c>
    </row>
    <row r="565" spans="1:7" ht="64.5" customHeight="1" x14ac:dyDescent="0.25">
      <c r="A565" s="663"/>
      <c r="B565" s="663"/>
      <c r="C565" s="7" t="s">
        <v>103</v>
      </c>
      <c r="D565" s="8">
        <v>1337.4</v>
      </c>
      <c r="E565" s="374">
        <f t="shared" si="107"/>
        <v>1337.4</v>
      </c>
      <c r="F565" s="339">
        <f>G565/D565*100</f>
        <v>100</v>
      </c>
      <c r="G565" s="11">
        <v>1337.4</v>
      </c>
    </row>
    <row r="566" spans="1:7" ht="36" x14ac:dyDescent="0.25">
      <c r="A566" s="663"/>
      <c r="B566" s="663"/>
      <c r="C566" s="7" t="s">
        <v>9</v>
      </c>
      <c r="D566" s="8">
        <v>133.74</v>
      </c>
      <c r="E566" s="374">
        <f t="shared" si="107"/>
        <v>133.74</v>
      </c>
      <c r="F566" s="339">
        <f>G566/D566*100</f>
        <v>100</v>
      </c>
      <c r="G566" s="11">
        <v>133.74</v>
      </c>
    </row>
    <row r="567" spans="1:7" x14ac:dyDescent="0.25">
      <c r="A567" s="664"/>
      <c r="B567" s="664"/>
      <c r="C567" s="7" t="s">
        <v>104</v>
      </c>
      <c r="D567" s="8">
        <v>0</v>
      </c>
      <c r="E567" s="374">
        <f t="shared" si="107"/>
        <v>0</v>
      </c>
      <c r="F567" s="339">
        <v>0</v>
      </c>
      <c r="G567" s="11">
        <v>0</v>
      </c>
    </row>
    <row r="568" spans="1:7" x14ac:dyDescent="0.25">
      <c r="A568" s="662" t="s">
        <v>316</v>
      </c>
      <c r="B568" s="27" t="s">
        <v>279</v>
      </c>
      <c r="C568" s="7" t="s">
        <v>8</v>
      </c>
      <c r="D568" s="8">
        <f>D569+D570+D571+D572</f>
        <v>2237.6759999999999</v>
      </c>
      <c r="E568" s="374">
        <f t="shared" si="107"/>
        <v>2237.6800000000003</v>
      </c>
      <c r="F568" s="339">
        <f>G568/D568*100</f>
        <v>100.00017875688887</v>
      </c>
      <c r="G568" s="11">
        <f>G569+G570+G571+G572</f>
        <v>2237.6800000000003</v>
      </c>
    </row>
    <row r="569" spans="1:7" ht="90" customHeight="1" x14ac:dyDescent="0.25">
      <c r="A569" s="663"/>
      <c r="B569" s="663" t="s">
        <v>317</v>
      </c>
      <c r="C569" s="7" t="s">
        <v>10</v>
      </c>
      <c r="D569" s="8">
        <v>1258.7380000000001</v>
      </c>
      <c r="E569" s="374">
        <f t="shared" si="107"/>
        <v>1258.74</v>
      </c>
      <c r="F569" s="339">
        <f>G569/D569*100</f>
        <v>100.00015888930022</v>
      </c>
      <c r="G569" s="11">
        <v>1258.74</v>
      </c>
    </row>
    <row r="570" spans="1:7" ht="84" customHeight="1" x14ac:dyDescent="0.25">
      <c r="A570" s="663"/>
      <c r="B570" s="663"/>
      <c r="C570" s="7" t="s">
        <v>103</v>
      </c>
      <c r="D570" s="8">
        <v>889.93799999999999</v>
      </c>
      <c r="E570" s="374">
        <f t="shared" si="107"/>
        <v>889.94</v>
      </c>
      <c r="F570" s="339">
        <f>G570/D570*100</f>
        <v>100.0002247347568</v>
      </c>
      <c r="G570" s="11">
        <v>889.94</v>
      </c>
    </row>
    <row r="571" spans="1:7" ht="56.25" customHeight="1" x14ac:dyDescent="0.25">
      <c r="A571" s="663"/>
      <c r="B571" s="663"/>
      <c r="C571" s="7" t="s">
        <v>9</v>
      </c>
      <c r="D571" s="8">
        <v>89</v>
      </c>
      <c r="E571" s="374">
        <f t="shared" si="107"/>
        <v>89</v>
      </c>
      <c r="F571" s="339">
        <f>G571/D571*100</f>
        <v>100</v>
      </c>
      <c r="G571" s="11">
        <v>89</v>
      </c>
    </row>
    <row r="572" spans="1:7" x14ac:dyDescent="0.25">
      <c r="A572" s="664"/>
      <c r="B572" s="664"/>
      <c r="C572" s="7" t="s">
        <v>104</v>
      </c>
      <c r="D572" s="8">
        <v>0</v>
      </c>
      <c r="E572" s="374">
        <f t="shared" si="107"/>
        <v>0</v>
      </c>
      <c r="F572" s="339">
        <v>0</v>
      </c>
      <c r="G572" s="8">
        <v>0</v>
      </c>
    </row>
    <row r="573" spans="1:7" x14ac:dyDescent="0.25">
      <c r="A573" s="337"/>
      <c r="B573" s="613" t="s">
        <v>1154</v>
      </c>
      <c r="C573" s="614"/>
      <c r="D573" s="614"/>
      <c r="E573" s="614"/>
      <c r="F573" s="614"/>
      <c r="G573" s="615"/>
    </row>
    <row r="574" spans="1:7" x14ac:dyDescent="0.25">
      <c r="A574" s="620"/>
      <c r="B574" s="669" t="s">
        <v>1043</v>
      </c>
      <c r="C574" s="131" t="s">
        <v>8</v>
      </c>
      <c r="D574" s="135">
        <f>D575+D576+D577+D578</f>
        <v>278155.90000000002</v>
      </c>
      <c r="E574" s="132">
        <f t="shared" si="107"/>
        <v>272251.18</v>
      </c>
      <c r="F574" s="133">
        <f>G574/D574*100</f>
        <v>97.877190453267389</v>
      </c>
      <c r="G574" s="133">
        <f>G575+G576+G577+G578</f>
        <v>272251.18</v>
      </c>
    </row>
    <row r="575" spans="1:7" ht="36" x14ac:dyDescent="0.25">
      <c r="A575" s="620"/>
      <c r="B575" s="669"/>
      <c r="C575" s="131" t="s">
        <v>10</v>
      </c>
      <c r="D575" s="132">
        <f>D580+D610+D675+D692+D707</f>
        <v>0</v>
      </c>
      <c r="E575" s="132">
        <f t="shared" si="107"/>
        <v>0</v>
      </c>
      <c r="F575" s="133">
        <v>0</v>
      </c>
      <c r="G575" s="132">
        <f>G580+G610+G675+G692+G707</f>
        <v>0</v>
      </c>
    </row>
    <row r="576" spans="1:7" ht="24" x14ac:dyDescent="0.25">
      <c r="A576" s="620"/>
      <c r="B576" s="669"/>
      <c r="C576" s="131" t="s">
        <v>103</v>
      </c>
      <c r="D576" s="132">
        <f>D581+D611+D676+D693+D708</f>
        <v>7825</v>
      </c>
      <c r="E576" s="132">
        <f t="shared" si="107"/>
        <v>7825</v>
      </c>
      <c r="F576" s="133">
        <f>G576/D576*100</f>
        <v>100</v>
      </c>
      <c r="G576" s="132">
        <f>G581+G611+G676+G693+G708</f>
        <v>7825</v>
      </c>
    </row>
    <row r="577" spans="1:7" ht="36" x14ac:dyDescent="0.25">
      <c r="A577" s="620"/>
      <c r="B577" s="669"/>
      <c r="C577" s="131" t="s">
        <v>9</v>
      </c>
      <c r="D577" s="132">
        <f>D582+D612+D677+D694+D709</f>
        <v>270330.90000000002</v>
      </c>
      <c r="E577" s="132">
        <f t="shared" si="107"/>
        <v>264426.18</v>
      </c>
      <c r="F577" s="133">
        <f>G577/D577*100</f>
        <v>97.815743594239493</v>
      </c>
      <c r="G577" s="132">
        <f>G582+G612+G677+G694+G709</f>
        <v>264426.18</v>
      </c>
    </row>
    <row r="578" spans="1:7" x14ac:dyDescent="0.25">
      <c r="A578" s="620"/>
      <c r="B578" s="669"/>
      <c r="C578" s="131" t="s">
        <v>104</v>
      </c>
      <c r="D578" s="132">
        <f>D583+D613+D678+D695+D710</f>
        <v>0</v>
      </c>
      <c r="E578" s="132">
        <f t="shared" si="107"/>
        <v>0</v>
      </c>
      <c r="F578" s="133">
        <v>0</v>
      </c>
      <c r="G578" s="132">
        <f>G583+G613+G678+G695+G710</f>
        <v>0</v>
      </c>
    </row>
    <row r="579" spans="1:7" x14ac:dyDescent="0.25">
      <c r="A579" s="620">
        <v>1</v>
      </c>
      <c r="B579" s="7" t="s">
        <v>105</v>
      </c>
      <c r="C579" s="7" t="s">
        <v>8</v>
      </c>
      <c r="D579" s="8">
        <f>D580+D581+D582+D583</f>
        <v>226390</v>
      </c>
      <c r="E579" s="8">
        <f t="shared" si="107"/>
        <v>220823.72999999998</v>
      </c>
      <c r="F579" s="339">
        <f>G579/D579*100</f>
        <v>97.541291576483047</v>
      </c>
      <c r="G579" s="8">
        <f>G580+G581+G582+G583</f>
        <v>220823.72999999998</v>
      </c>
    </row>
    <row r="580" spans="1:7" ht="24" x14ac:dyDescent="0.25">
      <c r="A580" s="620"/>
      <c r="B580" s="620" t="s">
        <v>318</v>
      </c>
      <c r="C580" s="7" t="s">
        <v>10</v>
      </c>
      <c r="D580" s="8">
        <f>D585</f>
        <v>0</v>
      </c>
      <c r="E580" s="8">
        <f t="shared" si="107"/>
        <v>0</v>
      </c>
      <c r="F580" s="339">
        <v>0</v>
      </c>
      <c r="G580" s="8">
        <f>G585</f>
        <v>0</v>
      </c>
    </row>
    <row r="581" spans="1:7" ht="24" x14ac:dyDescent="0.25">
      <c r="A581" s="620"/>
      <c r="B581" s="620"/>
      <c r="C581" s="7" t="s">
        <v>103</v>
      </c>
      <c r="D581" s="8">
        <f>D586</f>
        <v>0</v>
      </c>
      <c r="E581" s="8">
        <f t="shared" si="107"/>
        <v>0</v>
      </c>
      <c r="F581" s="339">
        <v>0</v>
      </c>
      <c r="G581" s="8">
        <f>G586</f>
        <v>0</v>
      </c>
    </row>
    <row r="582" spans="1:7" ht="36" x14ac:dyDescent="0.25">
      <c r="A582" s="620"/>
      <c r="B582" s="620"/>
      <c r="C582" s="7" t="s">
        <v>9</v>
      </c>
      <c r="D582" s="8">
        <f>D587</f>
        <v>226390</v>
      </c>
      <c r="E582" s="8">
        <f t="shared" si="107"/>
        <v>220823.72999999998</v>
      </c>
      <c r="F582" s="339">
        <f>G582/D582*100</f>
        <v>97.541291576483047</v>
      </c>
      <c r="G582" s="8">
        <f>G587</f>
        <v>220823.72999999998</v>
      </c>
    </row>
    <row r="583" spans="1:7" x14ac:dyDescent="0.25">
      <c r="A583" s="620"/>
      <c r="B583" s="620"/>
      <c r="C583" s="7" t="s">
        <v>104</v>
      </c>
      <c r="D583" s="8">
        <f>D588</f>
        <v>0</v>
      </c>
      <c r="E583" s="8">
        <f t="shared" si="107"/>
        <v>0</v>
      </c>
      <c r="F583" s="339">
        <v>0</v>
      </c>
      <c r="G583" s="8">
        <f>G588</f>
        <v>0</v>
      </c>
    </row>
    <row r="584" spans="1:7" x14ac:dyDescent="0.25">
      <c r="A584" s="620">
        <v>1.1000000000000001</v>
      </c>
      <c r="B584" s="475" t="s">
        <v>273</v>
      </c>
      <c r="C584" s="7" t="s">
        <v>8</v>
      </c>
      <c r="D584" s="8">
        <f>D585+D586+D587+D588</f>
        <v>226390</v>
      </c>
      <c r="E584" s="8">
        <f t="shared" si="107"/>
        <v>220823.72999999998</v>
      </c>
      <c r="F584" s="339">
        <f>G584/D584*100</f>
        <v>97.541291576483047</v>
      </c>
      <c r="G584" s="8">
        <f>G585+G586+G587+G588</f>
        <v>220823.72999999998</v>
      </c>
    </row>
    <row r="585" spans="1:7" ht="24" x14ac:dyDescent="0.25">
      <c r="A585" s="620"/>
      <c r="B585" s="620" t="s">
        <v>319</v>
      </c>
      <c r="C585" s="7" t="s">
        <v>10</v>
      </c>
      <c r="D585" s="8">
        <f>D590+D595+D600+D605</f>
        <v>0</v>
      </c>
      <c r="E585" s="8">
        <f t="shared" si="107"/>
        <v>0</v>
      </c>
      <c r="F585" s="339">
        <v>0</v>
      </c>
      <c r="G585" s="8">
        <f>G590+G595+G600+G605</f>
        <v>0</v>
      </c>
    </row>
    <row r="586" spans="1:7" ht="24" x14ac:dyDescent="0.25">
      <c r="A586" s="620"/>
      <c r="B586" s="620"/>
      <c r="C586" s="7" t="s">
        <v>103</v>
      </c>
      <c r="D586" s="8">
        <f>D591+D596+D601+D606</f>
        <v>0</v>
      </c>
      <c r="E586" s="8">
        <f t="shared" si="107"/>
        <v>0</v>
      </c>
      <c r="F586" s="339">
        <v>0</v>
      </c>
      <c r="G586" s="8">
        <f>G591+G596+G601+G606</f>
        <v>0</v>
      </c>
    </row>
    <row r="587" spans="1:7" ht="36" x14ac:dyDescent="0.25">
      <c r="A587" s="620"/>
      <c r="B587" s="620"/>
      <c r="C587" s="7" t="s">
        <v>9</v>
      </c>
      <c r="D587" s="8">
        <f>D592+D597+D602+D607</f>
        <v>226390</v>
      </c>
      <c r="E587" s="8">
        <f t="shared" si="107"/>
        <v>220823.72999999998</v>
      </c>
      <c r="F587" s="339">
        <f>G587/D587*100</f>
        <v>97.541291576483047</v>
      </c>
      <c r="G587" s="339">
        <f>G592+G597+G602+G607</f>
        <v>220823.72999999998</v>
      </c>
    </row>
    <row r="588" spans="1:7" x14ac:dyDescent="0.25">
      <c r="A588" s="620"/>
      <c r="B588" s="620"/>
      <c r="C588" s="7" t="s">
        <v>104</v>
      </c>
      <c r="D588" s="8">
        <f>D593+D598+D603+D608</f>
        <v>0</v>
      </c>
      <c r="E588" s="8">
        <f t="shared" si="107"/>
        <v>0</v>
      </c>
      <c r="F588" s="339">
        <v>0</v>
      </c>
      <c r="G588" s="8">
        <f>G593+G598+G603+G608</f>
        <v>0</v>
      </c>
    </row>
    <row r="589" spans="1:7" x14ac:dyDescent="0.25">
      <c r="A589" s="620" t="s">
        <v>15</v>
      </c>
      <c r="B589" s="475" t="s">
        <v>109</v>
      </c>
      <c r="C589" s="7" t="s">
        <v>8</v>
      </c>
      <c r="D589" s="8">
        <f>D590+D591+D592+D593</f>
        <v>93647</v>
      </c>
      <c r="E589" s="8">
        <f t="shared" si="107"/>
        <v>88426.05</v>
      </c>
      <c r="F589" s="339">
        <f>G589/D589*100</f>
        <v>94.424861447777303</v>
      </c>
      <c r="G589" s="8">
        <f>G590+G591+G592+G593</f>
        <v>88426.05</v>
      </c>
    </row>
    <row r="590" spans="1:7" ht="24" x14ac:dyDescent="0.25">
      <c r="A590" s="620"/>
      <c r="B590" s="620" t="s">
        <v>320</v>
      </c>
      <c r="C590" s="7" t="s">
        <v>10</v>
      </c>
      <c r="D590" s="8">
        <v>0</v>
      </c>
      <c r="E590" s="8">
        <f t="shared" si="107"/>
        <v>0</v>
      </c>
      <c r="F590" s="339">
        <v>0</v>
      </c>
      <c r="G590" s="8">
        <v>0</v>
      </c>
    </row>
    <row r="591" spans="1:7" ht="24" x14ac:dyDescent="0.25">
      <c r="A591" s="620"/>
      <c r="B591" s="620"/>
      <c r="C591" s="7" t="s">
        <v>103</v>
      </c>
      <c r="D591" s="8">
        <v>0</v>
      </c>
      <c r="E591" s="8">
        <f t="shared" si="107"/>
        <v>0</v>
      </c>
      <c r="F591" s="339">
        <v>0</v>
      </c>
      <c r="G591" s="8">
        <v>0</v>
      </c>
    </row>
    <row r="592" spans="1:7" ht="62.25" customHeight="1" x14ac:dyDescent="0.25">
      <c r="A592" s="620"/>
      <c r="B592" s="620"/>
      <c r="C592" s="7" t="s">
        <v>9</v>
      </c>
      <c r="D592" s="8">
        <v>93647</v>
      </c>
      <c r="E592" s="8">
        <f t="shared" si="107"/>
        <v>88426.05</v>
      </c>
      <c r="F592" s="339">
        <f>G592/D592*100</f>
        <v>94.424861447777303</v>
      </c>
      <c r="G592" s="339">
        <v>88426.05</v>
      </c>
    </row>
    <row r="593" spans="1:7" x14ac:dyDescent="0.25">
      <c r="A593" s="620"/>
      <c r="B593" s="620"/>
      <c r="C593" s="7" t="s">
        <v>104</v>
      </c>
      <c r="D593" s="8">
        <v>0</v>
      </c>
      <c r="E593" s="8">
        <f t="shared" si="107"/>
        <v>0</v>
      </c>
      <c r="F593" s="339">
        <v>0</v>
      </c>
      <c r="G593" s="8">
        <v>0</v>
      </c>
    </row>
    <row r="594" spans="1:7" x14ac:dyDescent="0.25">
      <c r="A594" s="662" t="s">
        <v>62</v>
      </c>
      <c r="B594" s="7" t="s">
        <v>111</v>
      </c>
      <c r="C594" s="7" t="s">
        <v>8</v>
      </c>
      <c r="D594" s="8">
        <f>D595+D596+D597+D598</f>
        <v>132618</v>
      </c>
      <c r="E594" s="8">
        <f t="shared" si="107"/>
        <v>132272.68</v>
      </c>
      <c r="F594" s="339">
        <f>G594/D594*100</f>
        <v>99.739613023873076</v>
      </c>
      <c r="G594" s="8">
        <f>G595+G596+G597+G598</f>
        <v>132272.68</v>
      </c>
    </row>
    <row r="595" spans="1:7" ht="24" x14ac:dyDescent="0.25">
      <c r="A595" s="663"/>
      <c r="B595" s="620" t="s">
        <v>321</v>
      </c>
      <c r="C595" s="7" t="s">
        <v>10</v>
      </c>
      <c r="D595" s="8">
        <v>0</v>
      </c>
      <c r="E595" s="8">
        <f t="shared" ref="E595:E658" si="109">G595</f>
        <v>0</v>
      </c>
      <c r="F595" s="339">
        <v>0</v>
      </c>
      <c r="G595" s="8">
        <v>0</v>
      </c>
    </row>
    <row r="596" spans="1:7" ht="24" x14ac:dyDescent="0.25">
      <c r="A596" s="663"/>
      <c r="B596" s="620"/>
      <c r="C596" s="7" t="s">
        <v>103</v>
      </c>
      <c r="D596" s="8">
        <v>0</v>
      </c>
      <c r="E596" s="8">
        <f t="shared" si="109"/>
        <v>0</v>
      </c>
      <c r="F596" s="339">
        <v>0</v>
      </c>
      <c r="G596" s="8">
        <v>0</v>
      </c>
    </row>
    <row r="597" spans="1:7" ht="75.75" customHeight="1" x14ac:dyDescent="0.25">
      <c r="A597" s="663"/>
      <c r="B597" s="620"/>
      <c r="C597" s="7" t="s">
        <v>9</v>
      </c>
      <c r="D597" s="8">
        <v>132618</v>
      </c>
      <c r="E597" s="8">
        <f t="shared" si="109"/>
        <v>132272.68</v>
      </c>
      <c r="F597" s="339">
        <f>G597/D597*100</f>
        <v>99.739613023873076</v>
      </c>
      <c r="G597" s="339">
        <v>132272.68</v>
      </c>
    </row>
    <row r="598" spans="1:7" x14ac:dyDescent="0.25">
      <c r="A598" s="664"/>
      <c r="B598" s="620"/>
      <c r="C598" s="7" t="s">
        <v>104</v>
      </c>
      <c r="D598" s="8">
        <v>0</v>
      </c>
      <c r="E598" s="8">
        <f t="shared" si="109"/>
        <v>0</v>
      </c>
      <c r="F598" s="339">
        <v>0</v>
      </c>
      <c r="G598" s="8">
        <v>0</v>
      </c>
    </row>
    <row r="599" spans="1:7" x14ac:dyDescent="0.25">
      <c r="A599" s="662" t="s">
        <v>71</v>
      </c>
      <c r="B599" s="475" t="s">
        <v>113</v>
      </c>
      <c r="C599" s="7" t="s">
        <v>8</v>
      </c>
      <c r="D599" s="8">
        <f>D600+D601+D602+D603</f>
        <v>65</v>
      </c>
      <c r="E599" s="8">
        <f t="shared" si="109"/>
        <v>65</v>
      </c>
      <c r="F599" s="339">
        <f>G599/D599*100</f>
        <v>100</v>
      </c>
      <c r="G599" s="8">
        <f>G600+G601+G602+G603</f>
        <v>65</v>
      </c>
    </row>
    <row r="600" spans="1:7" ht="24" x14ac:dyDescent="0.25">
      <c r="A600" s="663"/>
      <c r="B600" s="620" t="s">
        <v>322</v>
      </c>
      <c r="C600" s="7" t="s">
        <v>10</v>
      </c>
      <c r="D600" s="8">
        <v>0</v>
      </c>
      <c r="E600" s="8">
        <f t="shared" si="109"/>
        <v>0</v>
      </c>
      <c r="F600" s="339">
        <v>0</v>
      </c>
      <c r="G600" s="8">
        <v>0</v>
      </c>
    </row>
    <row r="601" spans="1:7" ht="24" x14ac:dyDescent="0.25">
      <c r="A601" s="663"/>
      <c r="B601" s="620"/>
      <c r="C601" s="7" t="s">
        <v>103</v>
      </c>
      <c r="D601" s="8">
        <v>0</v>
      </c>
      <c r="E601" s="8">
        <f t="shared" si="109"/>
        <v>0</v>
      </c>
      <c r="F601" s="339">
        <v>0</v>
      </c>
      <c r="G601" s="8">
        <v>0</v>
      </c>
    </row>
    <row r="602" spans="1:7" ht="29.25" customHeight="1" x14ac:dyDescent="0.25">
      <c r="A602" s="663"/>
      <c r="B602" s="620"/>
      <c r="C602" s="7" t="s">
        <v>9</v>
      </c>
      <c r="D602" s="8">
        <v>65</v>
      </c>
      <c r="E602" s="8">
        <f t="shared" si="109"/>
        <v>65</v>
      </c>
      <c r="F602" s="339">
        <f>G602/D602*100</f>
        <v>100</v>
      </c>
      <c r="G602" s="339">
        <v>65</v>
      </c>
    </row>
    <row r="603" spans="1:7" x14ac:dyDescent="0.25">
      <c r="A603" s="664"/>
      <c r="B603" s="620"/>
      <c r="C603" s="7" t="s">
        <v>104</v>
      </c>
      <c r="D603" s="8">
        <v>0</v>
      </c>
      <c r="E603" s="8">
        <f t="shared" si="109"/>
        <v>0</v>
      </c>
      <c r="F603" s="339">
        <v>0</v>
      </c>
      <c r="G603" s="339">
        <v>0</v>
      </c>
    </row>
    <row r="604" spans="1:7" x14ac:dyDescent="0.25">
      <c r="A604" s="662" t="s">
        <v>64</v>
      </c>
      <c r="B604" s="475" t="s">
        <v>323</v>
      </c>
      <c r="C604" s="7" t="s">
        <v>8</v>
      </c>
      <c r="D604" s="8">
        <f>D605+D606+D607+D608</f>
        <v>60</v>
      </c>
      <c r="E604" s="8">
        <f t="shared" si="109"/>
        <v>60</v>
      </c>
      <c r="F604" s="339">
        <f>G604/D604*100</f>
        <v>100</v>
      </c>
      <c r="G604" s="339">
        <f>G605+G606+G607+G608</f>
        <v>60</v>
      </c>
    </row>
    <row r="605" spans="1:7" ht="24" x14ac:dyDescent="0.25">
      <c r="A605" s="663"/>
      <c r="B605" s="620" t="s">
        <v>324</v>
      </c>
      <c r="C605" s="7" t="s">
        <v>10</v>
      </c>
      <c r="D605" s="8">
        <v>0</v>
      </c>
      <c r="E605" s="8">
        <f t="shared" si="109"/>
        <v>0</v>
      </c>
      <c r="F605" s="339">
        <v>0</v>
      </c>
      <c r="G605" s="339">
        <v>0</v>
      </c>
    </row>
    <row r="606" spans="1:7" ht="24" x14ac:dyDescent="0.25">
      <c r="A606" s="663"/>
      <c r="B606" s="620"/>
      <c r="C606" s="7" t="s">
        <v>103</v>
      </c>
      <c r="D606" s="8">
        <v>0</v>
      </c>
      <c r="E606" s="8">
        <f t="shared" si="109"/>
        <v>0</v>
      </c>
      <c r="F606" s="339">
        <v>0</v>
      </c>
      <c r="G606" s="339">
        <v>0</v>
      </c>
    </row>
    <row r="607" spans="1:7" ht="36" customHeight="1" x14ac:dyDescent="0.25">
      <c r="A607" s="663"/>
      <c r="B607" s="620"/>
      <c r="C607" s="7" t="s">
        <v>9</v>
      </c>
      <c r="D607" s="8">
        <v>60</v>
      </c>
      <c r="E607" s="8">
        <f t="shared" si="109"/>
        <v>60</v>
      </c>
      <c r="F607" s="339">
        <f>G607/D607*100</f>
        <v>100</v>
      </c>
      <c r="G607" s="339">
        <v>60</v>
      </c>
    </row>
    <row r="608" spans="1:7" x14ac:dyDescent="0.25">
      <c r="A608" s="664"/>
      <c r="B608" s="620"/>
      <c r="C608" s="7" t="s">
        <v>104</v>
      </c>
      <c r="D608" s="8">
        <v>0</v>
      </c>
      <c r="E608" s="8">
        <f t="shared" si="109"/>
        <v>0</v>
      </c>
      <c r="F608" s="339">
        <v>0</v>
      </c>
      <c r="G608" s="339">
        <v>0</v>
      </c>
    </row>
    <row r="609" spans="1:7" x14ac:dyDescent="0.25">
      <c r="A609" s="662">
        <v>2</v>
      </c>
      <c r="B609" s="7" t="s">
        <v>142</v>
      </c>
      <c r="C609" s="7" t="s">
        <v>8</v>
      </c>
      <c r="D609" s="8">
        <f>D610+D611+D612+D613</f>
        <v>26325.000000000004</v>
      </c>
      <c r="E609" s="8">
        <f t="shared" si="109"/>
        <v>26324.940000000002</v>
      </c>
      <c r="F609" s="339">
        <f>G609/D609*100</f>
        <v>99.999772079772072</v>
      </c>
      <c r="G609" s="339">
        <f>G610+G611+G612+G613</f>
        <v>26324.940000000002</v>
      </c>
    </row>
    <row r="610" spans="1:7" ht="24" x14ac:dyDescent="0.25">
      <c r="A610" s="663"/>
      <c r="B610" s="620" t="s">
        <v>325</v>
      </c>
      <c r="C610" s="7" t="s">
        <v>10</v>
      </c>
      <c r="D610" s="8">
        <f>D615</f>
        <v>0</v>
      </c>
      <c r="E610" s="8">
        <f t="shared" si="109"/>
        <v>0</v>
      </c>
      <c r="F610" s="339">
        <v>0</v>
      </c>
      <c r="G610" s="339">
        <f>G615</f>
        <v>0</v>
      </c>
    </row>
    <row r="611" spans="1:7" ht="24" x14ac:dyDescent="0.25">
      <c r="A611" s="663"/>
      <c r="B611" s="620"/>
      <c r="C611" s="7" t="s">
        <v>103</v>
      </c>
      <c r="D611" s="8">
        <f>D616</f>
        <v>7825</v>
      </c>
      <c r="E611" s="8">
        <f t="shared" si="109"/>
        <v>7825</v>
      </c>
      <c r="F611" s="339">
        <f>G611/D611*100</f>
        <v>100</v>
      </c>
      <c r="G611" s="339">
        <f>G616</f>
        <v>7825</v>
      </c>
    </row>
    <row r="612" spans="1:7" ht="36" x14ac:dyDescent="0.25">
      <c r="A612" s="663"/>
      <c r="B612" s="620"/>
      <c r="C612" s="7" t="s">
        <v>9</v>
      </c>
      <c r="D612" s="8">
        <f>D617</f>
        <v>18500.000000000004</v>
      </c>
      <c r="E612" s="8">
        <f t="shared" si="109"/>
        <v>18499.940000000002</v>
      </c>
      <c r="F612" s="339">
        <f>G612/D612*100</f>
        <v>99.999675675675675</v>
      </c>
      <c r="G612" s="339">
        <f>G617</f>
        <v>18499.940000000002</v>
      </c>
    </row>
    <row r="613" spans="1:7" x14ac:dyDescent="0.25">
      <c r="A613" s="664"/>
      <c r="B613" s="620"/>
      <c r="C613" s="7" t="s">
        <v>104</v>
      </c>
      <c r="D613" s="8">
        <f>D618</f>
        <v>0</v>
      </c>
      <c r="E613" s="8">
        <f t="shared" si="109"/>
        <v>0</v>
      </c>
      <c r="F613" s="339">
        <v>0</v>
      </c>
      <c r="G613" s="339">
        <f>G618</f>
        <v>0</v>
      </c>
    </row>
    <row r="614" spans="1:7" x14ac:dyDescent="0.25">
      <c r="A614" s="620" t="s">
        <v>21</v>
      </c>
      <c r="B614" s="7" t="s">
        <v>144</v>
      </c>
      <c r="C614" s="7" t="s">
        <v>8</v>
      </c>
      <c r="D614" s="8">
        <f>D615+D616+D617+D618</f>
        <v>26325.000000000004</v>
      </c>
      <c r="E614" s="8">
        <f t="shared" si="109"/>
        <v>26324.940000000002</v>
      </c>
      <c r="F614" s="339">
        <f>G614/D614*100</f>
        <v>99.999772079772072</v>
      </c>
      <c r="G614" s="339">
        <f>G615+G616+G617+G618</f>
        <v>26324.940000000002</v>
      </c>
    </row>
    <row r="615" spans="1:7" ht="24" x14ac:dyDescent="0.25">
      <c r="A615" s="620"/>
      <c r="B615" s="620" t="s">
        <v>326</v>
      </c>
      <c r="C615" s="7" t="s">
        <v>10</v>
      </c>
      <c r="D615" s="8">
        <f>D620+D625+D630+D635+D640+D645+D650+D655+D660+D665+D670</f>
        <v>0</v>
      </c>
      <c r="E615" s="8">
        <f t="shared" si="109"/>
        <v>0</v>
      </c>
      <c r="F615" s="339">
        <v>0</v>
      </c>
      <c r="G615" s="339">
        <f>G620+G625+G630+G635+G640+G645+G650+G655+G660+G665+G670</f>
        <v>0</v>
      </c>
    </row>
    <row r="616" spans="1:7" ht="24" x14ac:dyDescent="0.25">
      <c r="A616" s="620"/>
      <c r="B616" s="620"/>
      <c r="C616" s="7" t="s">
        <v>103</v>
      </c>
      <c r="D616" s="8">
        <f>D621+D626+D631+D636+D641+D646+D651+D656+D661+D666+D671</f>
        <v>7825</v>
      </c>
      <c r="E616" s="8">
        <f t="shared" si="109"/>
        <v>7825</v>
      </c>
      <c r="F616" s="339">
        <f>G616/D616*100</f>
        <v>100</v>
      </c>
      <c r="G616" s="339">
        <f>G621+G626+G631+G636+G641+G646+G651+G656+G661+G666+G671</f>
        <v>7825</v>
      </c>
    </row>
    <row r="617" spans="1:7" ht="36" x14ac:dyDescent="0.25">
      <c r="A617" s="620"/>
      <c r="B617" s="620"/>
      <c r="C617" s="7" t="s">
        <v>9</v>
      </c>
      <c r="D617" s="8">
        <f>D622+D627+D632+D637+D642+D647+D652+D657+D662+D667+D672</f>
        <v>18500.000000000004</v>
      </c>
      <c r="E617" s="8">
        <f t="shared" si="109"/>
        <v>18499.940000000002</v>
      </c>
      <c r="F617" s="339">
        <f>G617/D617*100</f>
        <v>99.999675675675675</v>
      </c>
      <c r="G617" s="339">
        <f>G622+G627+G632+G637+G642+G647+G652+G657+G662+G667+G672</f>
        <v>18499.940000000002</v>
      </c>
    </row>
    <row r="618" spans="1:7" x14ac:dyDescent="0.25">
      <c r="A618" s="620"/>
      <c r="B618" s="620"/>
      <c r="C618" s="7" t="s">
        <v>104</v>
      </c>
      <c r="D618" s="8">
        <f>D623+D628+D633+D638+D643+D648+D653+D658+D663+D668+D673</f>
        <v>0</v>
      </c>
      <c r="E618" s="8">
        <f t="shared" si="109"/>
        <v>0</v>
      </c>
      <c r="F618" s="339">
        <v>0</v>
      </c>
      <c r="G618" s="339">
        <f>G623+G628+G633+G638+G643+G648+G653+G658+G663+G668+G673</f>
        <v>0</v>
      </c>
    </row>
    <row r="619" spans="1:7" x14ac:dyDescent="0.25">
      <c r="A619" s="620" t="s">
        <v>23</v>
      </c>
      <c r="B619" s="7" t="s">
        <v>146</v>
      </c>
      <c r="C619" s="7" t="s">
        <v>8</v>
      </c>
      <c r="D619" s="8">
        <f>D620+D621+D622+D623</f>
        <v>4894.0999999999995</v>
      </c>
      <c r="E619" s="8">
        <f t="shared" si="109"/>
        <v>4894.0999999999995</v>
      </c>
      <c r="F619" s="339">
        <f>G619/D619*100</f>
        <v>100</v>
      </c>
      <c r="G619" s="339">
        <f>G620+G621+G622+G623</f>
        <v>4894.0999999999995</v>
      </c>
    </row>
    <row r="620" spans="1:7" ht="24" x14ac:dyDescent="0.25">
      <c r="A620" s="620"/>
      <c r="B620" s="620" t="s">
        <v>327</v>
      </c>
      <c r="C620" s="7" t="s">
        <v>10</v>
      </c>
      <c r="D620" s="8">
        <v>0</v>
      </c>
      <c r="E620" s="8">
        <f t="shared" si="109"/>
        <v>0</v>
      </c>
      <c r="F620" s="339">
        <v>0</v>
      </c>
      <c r="G620" s="8">
        <v>0</v>
      </c>
    </row>
    <row r="621" spans="1:7" ht="109.5" customHeight="1" x14ac:dyDescent="0.25">
      <c r="A621" s="620"/>
      <c r="B621" s="620"/>
      <c r="C621" s="7" t="s">
        <v>103</v>
      </c>
      <c r="D621" s="8">
        <v>3375.24</v>
      </c>
      <c r="E621" s="8">
        <f t="shared" si="109"/>
        <v>3375.24</v>
      </c>
      <c r="F621" s="339">
        <f>G621/D621*100</f>
        <v>100</v>
      </c>
      <c r="G621" s="339">
        <v>3375.24</v>
      </c>
    </row>
    <row r="622" spans="1:7" ht="126" customHeight="1" x14ac:dyDescent="0.25">
      <c r="A622" s="620"/>
      <c r="B622" s="620"/>
      <c r="C622" s="7" t="s">
        <v>9</v>
      </c>
      <c r="D622" s="8">
        <v>1518.86</v>
      </c>
      <c r="E622" s="8">
        <f t="shared" si="109"/>
        <v>1518.86</v>
      </c>
      <c r="F622" s="339">
        <f>G622/D622*100</f>
        <v>100</v>
      </c>
      <c r="G622" s="339">
        <v>1518.86</v>
      </c>
    </row>
    <row r="623" spans="1:7" x14ac:dyDescent="0.25">
      <c r="A623" s="620"/>
      <c r="B623" s="620"/>
      <c r="C623" s="7" t="s">
        <v>104</v>
      </c>
      <c r="D623" s="8">
        <v>0</v>
      </c>
      <c r="E623" s="8">
        <f t="shared" si="109"/>
        <v>0</v>
      </c>
      <c r="F623" s="339">
        <v>0</v>
      </c>
      <c r="G623" s="8">
        <v>0</v>
      </c>
    </row>
    <row r="624" spans="1:7" x14ac:dyDescent="0.25">
      <c r="A624" s="620" t="s">
        <v>148</v>
      </c>
      <c r="B624" s="475" t="s">
        <v>149</v>
      </c>
      <c r="C624" s="7" t="s">
        <v>8</v>
      </c>
      <c r="D624" s="8">
        <f>D625+D626+D627+D628</f>
        <v>1845.05</v>
      </c>
      <c r="E624" s="8">
        <f t="shared" si="109"/>
        <v>1845.05</v>
      </c>
      <c r="F624" s="339">
        <f>G624/D624*100</f>
        <v>100</v>
      </c>
      <c r="G624" s="8">
        <f>G625+G626+G627+G628</f>
        <v>1845.05</v>
      </c>
    </row>
    <row r="625" spans="1:7" ht="24" x14ac:dyDescent="0.25">
      <c r="A625" s="620"/>
      <c r="B625" s="620" t="s">
        <v>328</v>
      </c>
      <c r="C625" s="7" t="s">
        <v>10</v>
      </c>
      <c r="D625" s="8">
        <v>0</v>
      </c>
      <c r="E625" s="8">
        <f t="shared" si="109"/>
        <v>0</v>
      </c>
      <c r="F625" s="339">
        <v>0</v>
      </c>
      <c r="G625" s="8">
        <v>0</v>
      </c>
    </row>
    <row r="626" spans="1:7" ht="24" x14ac:dyDescent="0.25">
      <c r="A626" s="620"/>
      <c r="B626" s="620"/>
      <c r="C626" s="7" t="s">
        <v>103</v>
      </c>
      <c r="D626" s="8">
        <v>0</v>
      </c>
      <c r="E626" s="8">
        <f t="shared" si="109"/>
        <v>0</v>
      </c>
      <c r="F626" s="339">
        <v>0</v>
      </c>
      <c r="G626" s="8">
        <v>0</v>
      </c>
    </row>
    <row r="627" spans="1:7" ht="36" x14ac:dyDescent="0.25">
      <c r="A627" s="620"/>
      <c r="B627" s="620"/>
      <c r="C627" s="7" t="s">
        <v>9</v>
      </c>
      <c r="D627" s="8">
        <v>1845.05</v>
      </c>
      <c r="E627" s="8">
        <f t="shared" si="109"/>
        <v>1845.05</v>
      </c>
      <c r="F627" s="339">
        <f>G627/D627*100</f>
        <v>100</v>
      </c>
      <c r="G627" s="339">
        <v>1845.05</v>
      </c>
    </row>
    <row r="628" spans="1:7" ht="24" x14ac:dyDescent="0.25">
      <c r="A628" s="620"/>
      <c r="B628" s="620"/>
      <c r="C628" s="7" t="s">
        <v>151</v>
      </c>
      <c r="D628" s="8">
        <v>0</v>
      </c>
      <c r="E628" s="8">
        <f t="shared" si="109"/>
        <v>0</v>
      </c>
      <c r="F628" s="339">
        <v>0</v>
      </c>
      <c r="G628" s="339">
        <v>0</v>
      </c>
    </row>
    <row r="629" spans="1:7" x14ac:dyDescent="0.25">
      <c r="A629" s="662" t="s">
        <v>152</v>
      </c>
      <c r="B629" s="7" t="s">
        <v>230</v>
      </c>
      <c r="C629" s="7" t="s">
        <v>8</v>
      </c>
      <c r="D629" s="8">
        <f>D630+D631+D632+D633</f>
        <v>5835.81</v>
      </c>
      <c r="E629" s="8">
        <f t="shared" si="109"/>
        <v>5835.81</v>
      </c>
      <c r="F629" s="339">
        <f>G629/D629*100</f>
        <v>100</v>
      </c>
      <c r="G629" s="339">
        <f>G630+G631+G632+G633</f>
        <v>5835.81</v>
      </c>
    </row>
    <row r="630" spans="1:7" ht="24" x14ac:dyDescent="0.25">
      <c r="A630" s="663"/>
      <c r="B630" s="620" t="s">
        <v>329</v>
      </c>
      <c r="C630" s="7" t="s">
        <v>10</v>
      </c>
      <c r="D630" s="8">
        <v>0</v>
      </c>
      <c r="E630" s="8">
        <f t="shared" si="109"/>
        <v>0</v>
      </c>
      <c r="F630" s="339">
        <v>0</v>
      </c>
      <c r="G630" s="339">
        <v>0</v>
      </c>
    </row>
    <row r="631" spans="1:7" ht="24" x14ac:dyDescent="0.25">
      <c r="A631" s="663"/>
      <c r="B631" s="620"/>
      <c r="C631" s="7" t="s">
        <v>103</v>
      </c>
      <c r="D631" s="8">
        <v>1290.26</v>
      </c>
      <c r="E631" s="8">
        <f t="shared" si="109"/>
        <v>1290.26</v>
      </c>
      <c r="F631" s="339">
        <f>G631/D631*100</f>
        <v>100</v>
      </c>
      <c r="G631" s="339">
        <v>1290.26</v>
      </c>
    </row>
    <row r="632" spans="1:7" ht="36" x14ac:dyDescent="0.25">
      <c r="A632" s="663"/>
      <c r="B632" s="620"/>
      <c r="C632" s="7" t="s">
        <v>9</v>
      </c>
      <c r="D632" s="8">
        <v>4545.55</v>
      </c>
      <c r="E632" s="8">
        <f t="shared" si="109"/>
        <v>4545.55</v>
      </c>
      <c r="F632" s="339">
        <f>G632/D632*100</f>
        <v>100</v>
      </c>
      <c r="G632" s="339">
        <v>4545.55</v>
      </c>
    </row>
    <row r="633" spans="1:7" x14ac:dyDescent="0.25">
      <c r="A633" s="664"/>
      <c r="B633" s="620"/>
      <c r="C633" s="7" t="s">
        <v>104</v>
      </c>
      <c r="D633" s="8">
        <v>0</v>
      </c>
      <c r="E633" s="8">
        <f t="shared" si="109"/>
        <v>0</v>
      </c>
      <c r="F633" s="339">
        <v>0</v>
      </c>
      <c r="G633" s="339">
        <v>0</v>
      </c>
    </row>
    <row r="634" spans="1:7" x14ac:dyDescent="0.25">
      <c r="A634" s="662" t="s">
        <v>175</v>
      </c>
      <c r="B634" s="475" t="s">
        <v>176</v>
      </c>
      <c r="C634" s="7" t="s">
        <v>8</v>
      </c>
      <c r="D634" s="8">
        <f>D635+D636+D637+D638</f>
        <v>2234.2199999999998</v>
      </c>
      <c r="E634" s="8">
        <f t="shared" si="109"/>
        <v>2234.2199999999998</v>
      </c>
      <c r="F634" s="339">
        <f>G634/D634*100</f>
        <v>100</v>
      </c>
      <c r="G634" s="339">
        <f>G635+G636+G637+G638</f>
        <v>2234.2199999999998</v>
      </c>
    </row>
    <row r="635" spans="1:7" ht="24" x14ac:dyDescent="0.25">
      <c r="A635" s="663"/>
      <c r="B635" s="620" t="s">
        <v>330</v>
      </c>
      <c r="C635" s="7" t="s">
        <v>10</v>
      </c>
      <c r="D635" s="8">
        <v>0</v>
      </c>
      <c r="E635" s="8">
        <f t="shared" si="109"/>
        <v>0</v>
      </c>
      <c r="F635" s="339">
        <v>0</v>
      </c>
      <c r="G635" s="339">
        <v>0</v>
      </c>
    </row>
    <row r="636" spans="1:7" ht="24" x14ac:dyDescent="0.25">
      <c r="A636" s="663"/>
      <c r="B636" s="620"/>
      <c r="C636" s="7" t="s">
        <v>103</v>
      </c>
      <c r="D636" s="8">
        <v>0</v>
      </c>
      <c r="E636" s="8">
        <f t="shared" si="109"/>
        <v>0</v>
      </c>
      <c r="F636" s="339">
        <v>0</v>
      </c>
      <c r="G636" s="8">
        <v>0</v>
      </c>
    </row>
    <row r="637" spans="1:7" ht="36" x14ac:dyDescent="0.25">
      <c r="A637" s="663"/>
      <c r="B637" s="620"/>
      <c r="C637" s="7" t="s">
        <v>9</v>
      </c>
      <c r="D637" s="8">
        <v>2234.2199999999998</v>
      </c>
      <c r="E637" s="8">
        <f t="shared" si="109"/>
        <v>2234.2199999999998</v>
      </c>
      <c r="F637" s="339">
        <f>G637/D637*100</f>
        <v>100</v>
      </c>
      <c r="G637" s="339">
        <v>2234.2199999999998</v>
      </c>
    </row>
    <row r="638" spans="1:7" x14ac:dyDescent="0.25">
      <c r="A638" s="664"/>
      <c r="B638" s="620"/>
      <c r="C638" s="7" t="s">
        <v>104</v>
      </c>
      <c r="D638" s="8">
        <v>0</v>
      </c>
      <c r="E638" s="8">
        <f t="shared" si="109"/>
        <v>0</v>
      </c>
      <c r="F638" s="339">
        <v>0</v>
      </c>
      <c r="G638" s="339">
        <v>0</v>
      </c>
    </row>
    <row r="639" spans="1:7" x14ac:dyDescent="0.25">
      <c r="A639" s="620" t="s">
        <v>178</v>
      </c>
      <c r="B639" s="475" t="s">
        <v>117</v>
      </c>
      <c r="C639" s="7" t="s">
        <v>8</v>
      </c>
      <c r="D639" s="8">
        <f>D640+D641+D642+D643</f>
        <v>8498.630000000001</v>
      </c>
      <c r="E639" s="8">
        <f t="shared" si="109"/>
        <v>8498.630000000001</v>
      </c>
      <c r="F639" s="339">
        <f>G639/D639*100</f>
        <v>100</v>
      </c>
      <c r="G639" s="339">
        <f>G640+G641+G642+G643</f>
        <v>8498.630000000001</v>
      </c>
    </row>
    <row r="640" spans="1:7" ht="24" x14ac:dyDescent="0.25">
      <c r="A640" s="620"/>
      <c r="B640" s="620" t="s">
        <v>331</v>
      </c>
      <c r="C640" s="7" t="s">
        <v>10</v>
      </c>
      <c r="D640" s="8">
        <v>0</v>
      </c>
      <c r="E640" s="8">
        <f t="shared" si="109"/>
        <v>0</v>
      </c>
      <c r="F640" s="339">
        <v>0</v>
      </c>
      <c r="G640" s="339">
        <v>0</v>
      </c>
    </row>
    <row r="641" spans="1:7" ht="24" x14ac:dyDescent="0.25">
      <c r="A641" s="620"/>
      <c r="B641" s="620"/>
      <c r="C641" s="7" t="s">
        <v>103</v>
      </c>
      <c r="D641" s="8">
        <v>3159.5</v>
      </c>
      <c r="E641" s="8">
        <f t="shared" si="109"/>
        <v>3159.5</v>
      </c>
      <c r="F641" s="339">
        <f>G641/D641*100</f>
        <v>100</v>
      </c>
      <c r="G641" s="339">
        <v>3159.5</v>
      </c>
    </row>
    <row r="642" spans="1:7" ht="36" x14ac:dyDescent="0.25">
      <c r="A642" s="620"/>
      <c r="B642" s="620"/>
      <c r="C642" s="7" t="s">
        <v>9</v>
      </c>
      <c r="D642" s="8">
        <v>5339.13</v>
      </c>
      <c r="E642" s="8">
        <f t="shared" si="109"/>
        <v>5339.13</v>
      </c>
      <c r="F642" s="339">
        <f>G642/D642*100</f>
        <v>100</v>
      </c>
      <c r="G642" s="339">
        <v>5339.13</v>
      </c>
    </row>
    <row r="643" spans="1:7" x14ac:dyDescent="0.25">
      <c r="A643" s="620"/>
      <c r="B643" s="620"/>
      <c r="C643" s="7" t="s">
        <v>104</v>
      </c>
      <c r="D643" s="8">
        <v>0</v>
      </c>
      <c r="E643" s="8">
        <f t="shared" si="109"/>
        <v>0</v>
      </c>
      <c r="F643" s="339">
        <v>0</v>
      </c>
      <c r="G643" s="339">
        <v>0</v>
      </c>
    </row>
    <row r="644" spans="1:7" x14ac:dyDescent="0.25">
      <c r="A644" s="620" t="s">
        <v>283</v>
      </c>
      <c r="B644" s="7" t="s">
        <v>332</v>
      </c>
      <c r="C644" s="7" t="s">
        <v>8</v>
      </c>
      <c r="D644" s="8">
        <f>D645+D646+D647+D648</f>
        <v>495.9</v>
      </c>
      <c r="E644" s="8">
        <f t="shared" si="109"/>
        <v>495.9</v>
      </c>
      <c r="F644" s="339">
        <v>0</v>
      </c>
      <c r="G644" s="8">
        <f>G645+G646+G647+G648</f>
        <v>495.9</v>
      </c>
    </row>
    <row r="645" spans="1:7" ht="24" x14ac:dyDescent="0.25">
      <c r="A645" s="620"/>
      <c r="B645" s="620" t="s">
        <v>333</v>
      </c>
      <c r="C645" s="7" t="s">
        <v>10</v>
      </c>
      <c r="D645" s="8">
        <v>0</v>
      </c>
      <c r="E645" s="8">
        <f t="shared" si="109"/>
        <v>0</v>
      </c>
      <c r="F645" s="339">
        <v>0</v>
      </c>
      <c r="G645" s="8">
        <v>0</v>
      </c>
    </row>
    <row r="646" spans="1:7" ht="24" x14ac:dyDescent="0.25">
      <c r="A646" s="620"/>
      <c r="B646" s="620"/>
      <c r="C646" s="7" t="s">
        <v>103</v>
      </c>
      <c r="D646" s="8">
        <v>0</v>
      </c>
      <c r="E646" s="8">
        <f t="shared" si="109"/>
        <v>0</v>
      </c>
      <c r="F646" s="339">
        <v>0</v>
      </c>
      <c r="G646" s="8">
        <v>0</v>
      </c>
    </row>
    <row r="647" spans="1:7" ht="61.5" customHeight="1" x14ac:dyDescent="0.25">
      <c r="A647" s="620"/>
      <c r="B647" s="620"/>
      <c r="C647" s="7" t="s">
        <v>9</v>
      </c>
      <c r="D647" s="8">
        <v>495.9</v>
      </c>
      <c r="E647" s="8">
        <f t="shared" si="109"/>
        <v>495.9</v>
      </c>
      <c r="F647" s="339">
        <f>G647/D647*100</f>
        <v>100</v>
      </c>
      <c r="G647" s="339">
        <v>495.9</v>
      </c>
    </row>
    <row r="648" spans="1:7" x14ac:dyDescent="0.25">
      <c r="A648" s="620"/>
      <c r="B648" s="620"/>
      <c r="C648" s="7" t="s">
        <v>104</v>
      </c>
      <c r="D648" s="8">
        <v>0</v>
      </c>
      <c r="E648" s="8">
        <f t="shared" si="109"/>
        <v>0</v>
      </c>
      <c r="F648" s="339">
        <v>0</v>
      </c>
      <c r="G648" s="8">
        <v>0</v>
      </c>
    </row>
    <row r="649" spans="1:7" x14ac:dyDescent="0.25">
      <c r="A649" s="682" t="s">
        <v>286</v>
      </c>
      <c r="B649" s="475" t="s">
        <v>334</v>
      </c>
      <c r="C649" s="7" t="s">
        <v>8</v>
      </c>
      <c r="D649" s="8">
        <f>D650+D651+D652+D653</f>
        <v>175</v>
      </c>
      <c r="E649" s="8">
        <f t="shared" si="109"/>
        <v>175</v>
      </c>
      <c r="F649" s="339">
        <f>G649/D649*100</f>
        <v>100</v>
      </c>
      <c r="G649" s="8">
        <f>G650+G651+G652+G653</f>
        <v>175</v>
      </c>
    </row>
    <row r="650" spans="1:7" ht="24" x14ac:dyDescent="0.25">
      <c r="A650" s="620"/>
      <c r="B650" s="620" t="s">
        <v>335</v>
      </c>
      <c r="C650" s="7" t="s">
        <v>10</v>
      </c>
      <c r="D650" s="8">
        <v>0</v>
      </c>
      <c r="E650" s="8">
        <f t="shared" si="109"/>
        <v>0</v>
      </c>
      <c r="F650" s="339">
        <v>0</v>
      </c>
      <c r="G650" s="8">
        <v>0</v>
      </c>
    </row>
    <row r="651" spans="1:7" ht="24" x14ac:dyDescent="0.25">
      <c r="A651" s="620"/>
      <c r="B651" s="620"/>
      <c r="C651" s="7" t="s">
        <v>103</v>
      </c>
      <c r="D651" s="8">
        <v>0</v>
      </c>
      <c r="E651" s="8">
        <f t="shared" si="109"/>
        <v>0</v>
      </c>
      <c r="F651" s="339">
        <v>0</v>
      </c>
      <c r="G651" s="8">
        <v>0</v>
      </c>
    </row>
    <row r="652" spans="1:7" ht="52.5" customHeight="1" x14ac:dyDescent="0.25">
      <c r="A652" s="620"/>
      <c r="B652" s="620"/>
      <c r="C652" s="7" t="s">
        <v>9</v>
      </c>
      <c r="D652" s="8">
        <v>175</v>
      </c>
      <c r="E652" s="8">
        <f t="shared" si="109"/>
        <v>175</v>
      </c>
      <c r="F652" s="339">
        <f>G652/D652*100</f>
        <v>100</v>
      </c>
      <c r="G652" s="339">
        <v>175</v>
      </c>
    </row>
    <row r="653" spans="1:7" x14ac:dyDescent="0.25">
      <c r="A653" s="620"/>
      <c r="B653" s="620"/>
      <c r="C653" s="7" t="s">
        <v>104</v>
      </c>
      <c r="D653" s="8">
        <v>0</v>
      </c>
      <c r="E653" s="8">
        <f t="shared" si="109"/>
        <v>0</v>
      </c>
      <c r="F653" s="339">
        <v>0</v>
      </c>
      <c r="G653" s="339">
        <v>0</v>
      </c>
    </row>
    <row r="654" spans="1:7" x14ac:dyDescent="0.25">
      <c r="A654" s="620" t="s">
        <v>336</v>
      </c>
      <c r="B654" s="7" t="s">
        <v>337</v>
      </c>
      <c r="C654" s="7" t="s">
        <v>8</v>
      </c>
      <c r="D654" s="8">
        <f>D655+D656+D657+D658</f>
        <v>794.39</v>
      </c>
      <c r="E654" s="8">
        <f t="shared" si="109"/>
        <v>794.39</v>
      </c>
      <c r="F654" s="339">
        <f>G654/D654*100</f>
        <v>100</v>
      </c>
      <c r="G654" s="339">
        <f>G655+G656+G657+G658</f>
        <v>794.39</v>
      </c>
    </row>
    <row r="655" spans="1:7" ht="24" x14ac:dyDescent="0.25">
      <c r="A655" s="620"/>
      <c r="B655" s="620" t="s">
        <v>338</v>
      </c>
      <c r="C655" s="7" t="s">
        <v>10</v>
      </c>
      <c r="D655" s="8">
        <v>0</v>
      </c>
      <c r="E655" s="8">
        <f t="shared" si="109"/>
        <v>0</v>
      </c>
      <c r="F655" s="339">
        <v>0</v>
      </c>
      <c r="G655" s="339">
        <v>0</v>
      </c>
    </row>
    <row r="656" spans="1:7" ht="24" x14ac:dyDescent="0.25">
      <c r="A656" s="620"/>
      <c r="B656" s="620"/>
      <c r="C656" s="7" t="s">
        <v>103</v>
      </c>
      <c r="D656" s="8">
        <v>0</v>
      </c>
      <c r="E656" s="8">
        <f t="shared" si="109"/>
        <v>0</v>
      </c>
      <c r="F656" s="339">
        <v>0</v>
      </c>
      <c r="G656" s="339">
        <v>0</v>
      </c>
    </row>
    <row r="657" spans="1:7" ht="72" customHeight="1" x14ac:dyDescent="0.25">
      <c r="A657" s="620"/>
      <c r="B657" s="620"/>
      <c r="C657" s="7" t="s">
        <v>9</v>
      </c>
      <c r="D657" s="8">
        <v>794.39</v>
      </c>
      <c r="E657" s="8">
        <f t="shared" si="109"/>
        <v>794.39</v>
      </c>
      <c r="F657" s="339">
        <f>G657/D657*100</f>
        <v>100</v>
      </c>
      <c r="G657" s="339">
        <v>794.39</v>
      </c>
    </row>
    <row r="658" spans="1:7" x14ac:dyDescent="0.25">
      <c r="A658" s="620"/>
      <c r="B658" s="620"/>
      <c r="C658" s="7" t="s">
        <v>104</v>
      </c>
      <c r="D658" s="8">
        <v>0</v>
      </c>
      <c r="E658" s="8">
        <f t="shared" si="109"/>
        <v>0</v>
      </c>
      <c r="F658" s="339">
        <v>0</v>
      </c>
      <c r="G658" s="8">
        <v>0</v>
      </c>
    </row>
    <row r="659" spans="1:7" x14ac:dyDescent="0.25">
      <c r="A659" s="620" t="s">
        <v>339</v>
      </c>
      <c r="B659" s="475" t="s">
        <v>340</v>
      </c>
      <c r="C659" s="7" t="s">
        <v>8</v>
      </c>
      <c r="D659" s="8">
        <f>D660+D661+D662+D663</f>
        <v>560</v>
      </c>
      <c r="E659" s="8">
        <f t="shared" ref="E659:E723" si="110">G659</f>
        <v>560</v>
      </c>
      <c r="F659" s="339">
        <f>G659/D659*100</f>
        <v>100</v>
      </c>
      <c r="G659" s="8">
        <f>G660+G661+G662+G663</f>
        <v>560</v>
      </c>
    </row>
    <row r="660" spans="1:7" ht="24" x14ac:dyDescent="0.25">
      <c r="A660" s="620"/>
      <c r="B660" s="620" t="s">
        <v>341</v>
      </c>
      <c r="C660" s="7" t="s">
        <v>10</v>
      </c>
      <c r="D660" s="8">
        <v>0</v>
      </c>
      <c r="E660" s="8">
        <f t="shared" si="110"/>
        <v>0</v>
      </c>
      <c r="F660" s="339">
        <v>0</v>
      </c>
      <c r="G660" s="8">
        <v>0</v>
      </c>
    </row>
    <row r="661" spans="1:7" ht="24" x14ac:dyDescent="0.25">
      <c r="A661" s="620"/>
      <c r="B661" s="620"/>
      <c r="C661" s="7" t="s">
        <v>103</v>
      </c>
      <c r="D661" s="8">
        <v>0</v>
      </c>
      <c r="E661" s="8">
        <f t="shared" si="110"/>
        <v>0</v>
      </c>
      <c r="F661" s="339">
        <v>0</v>
      </c>
      <c r="G661" s="8">
        <v>0</v>
      </c>
    </row>
    <row r="662" spans="1:7" ht="58.5" customHeight="1" x14ac:dyDescent="0.25">
      <c r="A662" s="620"/>
      <c r="B662" s="620"/>
      <c r="C662" s="7" t="s">
        <v>9</v>
      </c>
      <c r="D662" s="8">
        <v>560</v>
      </c>
      <c r="E662" s="8">
        <f t="shared" si="110"/>
        <v>560</v>
      </c>
      <c r="F662" s="339">
        <f>G662/D662*100</f>
        <v>100</v>
      </c>
      <c r="G662" s="339">
        <v>560</v>
      </c>
    </row>
    <row r="663" spans="1:7" x14ac:dyDescent="0.25">
      <c r="A663" s="620"/>
      <c r="B663" s="620"/>
      <c r="C663" s="7" t="s">
        <v>104</v>
      </c>
      <c r="D663" s="8">
        <v>0</v>
      </c>
      <c r="E663" s="8">
        <f t="shared" si="110"/>
        <v>0</v>
      </c>
      <c r="F663" s="339">
        <v>0</v>
      </c>
      <c r="G663" s="8">
        <v>0</v>
      </c>
    </row>
    <row r="664" spans="1:7" x14ac:dyDescent="0.25">
      <c r="A664" s="620" t="s">
        <v>342</v>
      </c>
      <c r="B664" s="7" t="s">
        <v>343</v>
      </c>
      <c r="C664" s="7" t="s">
        <v>8</v>
      </c>
      <c r="D664" s="8">
        <f>D665+D666+D667+D668</f>
        <v>800</v>
      </c>
      <c r="E664" s="8">
        <f t="shared" si="110"/>
        <v>0</v>
      </c>
      <c r="F664" s="339">
        <f>G664/D664*100</f>
        <v>0</v>
      </c>
      <c r="G664" s="8">
        <v>0</v>
      </c>
    </row>
    <row r="665" spans="1:7" ht="24" x14ac:dyDescent="0.25">
      <c r="A665" s="620"/>
      <c r="B665" s="620" t="s">
        <v>344</v>
      </c>
      <c r="C665" s="7" t="s">
        <v>10</v>
      </c>
      <c r="D665" s="8">
        <v>0</v>
      </c>
      <c r="E665" s="8">
        <f t="shared" si="110"/>
        <v>0</v>
      </c>
      <c r="F665" s="339">
        <v>0</v>
      </c>
      <c r="G665" s="8">
        <v>0</v>
      </c>
    </row>
    <row r="666" spans="1:7" ht="24" x14ac:dyDescent="0.25">
      <c r="A666" s="620"/>
      <c r="B666" s="620"/>
      <c r="C666" s="7" t="s">
        <v>103</v>
      </c>
      <c r="D666" s="8">
        <v>0</v>
      </c>
      <c r="E666" s="8">
        <f t="shared" si="110"/>
        <v>0</v>
      </c>
      <c r="F666" s="339">
        <v>0</v>
      </c>
      <c r="G666" s="8">
        <v>0</v>
      </c>
    </row>
    <row r="667" spans="1:7" ht="95.25" customHeight="1" x14ac:dyDescent="0.25">
      <c r="A667" s="620"/>
      <c r="B667" s="620"/>
      <c r="C667" s="7" t="s">
        <v>9</v>
      </c>
      <c r="D667" s="8">
        <v>800</v>
      </c>
      <c r="E667" s="8">
        <f t="shared" si="110"/>
        <v>800</v>
      </c>
      <c r="F667" s="339">
        <f>G667/D667*100</f>
        <v>100</v>
      </c>
      <c r="G667" s="339">
        <v>800</v>
      </c>
    </row>
    <row r="668" spans="1:7" x14ac:dyDescent="0.25">
      <c r="A668" s="620"/>
      <c r="B668" s="620"/>
      <c r="C668" s="7" t="s">
        <v>104</v>
      </c>
      <c r="D668" s="8">
        <v>0</v>
      </c>
      <c r="E668" s="8">
        <f t="shared" si="110"/>
        <v>0</v>
      </c>
      <c r="F668" s="339">
        <v>0</v>
      </c>
      <c r="G668" s="8">
        <v>0</v>
      </c>
    </row>
    <row r="669" spans="1:7" x14ac:dyDescent="0.25">
      <c r="A669" s="620" t="s">
        <v>345</v>
      </c>
      <c r="B669" s="475" t="s">
        <v>346</v>
      </c>
      <c r="C669" s="7" t="s">
        <v>8</v>
      </c>
      <c r="D669" s="8">
        <f>D670+D671+D672+D673</f>
        <v>191.9</v>
      </c>
      <c r="E669" s="8">
        <f t="shared" si="110"/>
        <v>0</v>
      </c>
      <c r="F669" s="339">
        <f>G669/D669*100</f>
        <v>0</v>
      </c>
      <c r="G669" s="8">
        <v>0</v>
      </c>
    </row>
    <row r="670" spans="1:7" ht="24" x14ac:dyDescent="0.25">
      <c r="A670" s="620"/>
      <c r="B670" s="620" t="s">
        <v>347</v>
      </c>
      <c r="C670" s="7" t="s">
        <v>10</v>
      </c>
      <c r="D670" s="8">
        <v>0</v>
      </c>
      <c r="E670" s="8">
        <f t="shared" si="110"/>
        <v>0</v>
      </c>
      <c r="F670" s="339">
        <v>0</v>
      </c>
      <c r="G670" s="8">
        <v>0</v>
      </c>
    </row>
    <row r="671" spans="1:7" ht="24" x14ac:dyDescent="0.25">
      <c r="A671" s="620"/>
      <c r="B671" s="620"/>
      <c r="C671" s="7" t="s">
        <v>103</v>
      </c>
      <c r="D671" s="8">
        <v>0</v>
      </c>
      <c r="E671" s="8">
        <f t="shared" si="110"/>
        <v>0</v>
      </c>
      <c r="F671" s="339">
        <v>0</v>
      </c>
      <c r="G671" s="8">
        <v>0</v>
      </c>
    </row>
    <row r="672" spans="1:7" ht="67.5" customHeight="1" x14ac:dyDescent="0.25">
      <c r="A672" s="620"/>
      <c r="B672" s="620"/>
      <c r="C672" s="7" t="s">
        <v>9</v>
      </c>
      <c r="D672" s="8">
        <v>191.9</v>
      </c>
      <c r="E672" s="8">
        <f t="shared" si="110"/>
        <v>191.84</v>
      </c>
      <c r="F672" s="339">
        <f>G672/D672*100</f>
        <v>99.968733715476816</v>
      </c>
      <c r="G672" s="339">
        <v>191.84</v>
      </c>
    </row>
    <row r="673" spans="1:7" x14ac:dyDescent="0.25">
      <c r="A673" s="620"/>
      <c r="B673" s="620"/>
      <c r="C673" s="7" t="s">
        <v>104</v>
      </c>
      <c r="D673" s="8">
        <v>0</v>
      </c>
      <c r="E673" s="8">
        <f t="shared" si="110"/>
        <v>0</v>
      </c>
      <c r="F673" s="339">
        <v>0</v>
      </c>
      <c r="G673" s="8">
        <v>0</v>
      </c>
    </row>
    <row r="674" spans="1:7" x14ac:dyDescent="0.25">
      <c r="A674" s="620">
        <v>3</v>
      </c>
      <c r="B674" s="7" t="s">
        <v>348</v>
      </c>
      <c r="C674" s="7" t="s">
        <v>8</v>
      </c>
      <c r="D674" s="8">
        <f>D675+D676+D677+D678</f>
        <v>25190.899999999998</v>
      </c>
      <c r="E674" s="8">
        <f t="shared" si="110"/>
        <v>25102.51</v>
      </c>
      <c r="F674" s="339">
        <f>G674/D674*100</f>
        <v>99.649119324835553</v>
      </c>
      <c r="G674" s="8">
        <f>G675+G676+G677+G678</f>
        <v>25102.51</v>
      </c>
    </row>
    <row r="675" spans="1:7" ht="24" x14ac:dyDescent="0.25">
      <c r="A675" s="620"/>
      <c r="B675" s="620" t="s">
        <v>349</v>
      </c>
      <c r="C675" s="7" t="s">
        <v>10</v>
      </c>
      <c r="D675" s="8">
        <f>D680</f>
        <v>0</v>
      </c>
      <c r="E675" s="8">
        <f t="shared" si="110"/>
        <v>0</v>
      </c>
      <c r="F675" s="339">
        <v>0</v>
      </c>
      <c r="G675" s="8">
        <f>G680</f>
        <v>0</v>
      </c>
    </row>
    <row r="676" spans="1:7" ht="24" x14ac:dyDescent="0.25">
      <c r="A676" s="620"/>
      <c r="B676" s="620"/>
      <c r="C676" s="7" t="s">
        <v>103</v>
      </c>
      <c r="D676" s="8">
        <f>D681</f>
        <v>0</v>
      </c>
      <c r="E676" s="8">
        <f t="shared" si="110"/>
        <v>0</v>
      </c>
      <c r="F676" s="339">
        <v>0</v>
      </c>
      <c r="G676" s="8">
        <f>G681</f>
        <v>0</v>
      </c>
    </row>
    <row r="677" spans="1:7" ht="36" x14ac:dyDescent="0.25">
      <c r="A677" s="620"/>
      <c r="B677" s="620"/>
      <c r="C677" s="7" t="s">
        <v>9</v>
      </c>
      <c r="D677" s="8">
        <f>D682</f>
        <v>25190.899999999998</v>
      </c>
      <c r="E677" s="8">
        <f t="shared" si="110"/>
        <v>25102.51</v>
      </c>
      <c r="F677" s="339">
        <f>G677/D677*100</f>
        <v>99.649119324835553</v>
      </c>
      <c r="G677" s="8">
        <f>G682</f>
        <v>25102.51</v>
      </c>
    </row>
    <row r="678" spans="1:7" x14ac:dyDescent="0.25">
      <c r="A678" s="620"/>
      <c r="B678" s="620"/>
      <c r="C678" s="7" t="s">
        <v>104</v>
      </c>
      <c r="D678" s="8">
        <f>D683</f>
        <v>0</v>
      </c>
      <c r="E678" s="8">
        <f t="shared" si="110"/>
        <v>0</v>
      </c>
      <c r="F678" s="339">
        <v>0</v>
      </c>
      <c r="G678" s="8">
        <f>G683</f>
        <v>0</v>
      </c>
    </row>
    <row r="679" spans="1:7" x14ac:dyDescent="0.25">
      <c r="A679" s="620" t="s">
        <v>27</v>
      </c>
      <c r="B679" s="475" t="s">
        <v>350</v>
      </c>
      <c r="C679" s="7" t="s">
        <v>8</v>
      </c>
      <c r="D679" s="8">
        <f>D680+D681+D682+D683</f>
        <v>25190.899999999998</v>
      </c>
      <c r="E679" s="8">
        <f t="shared" si="110"/>
        <v>25102.51</v>
      </c>
      <c r="F679" s="339">
        <f>G679/D679*100</f>
        <v>99.649119324835553</v>
      </c>
      <c r="G679" s="8">
        <f>G680+G681+G682+G683</f>
        <v>25102.51</v>
      </c>
    </row>
    <row r="680" spans="1:7" ht="24" x14ac:dyDescent="0.25">
      <c r="A680" s="620"/>
      <c r="B680" s="620" t="s">
        <v>351</v>
      </c>
      <c r="C680" s="7" t="s">
        <v>10</v>
      </c>
      <c r="D680" s="8">
        <f>D685</f>
        <v>0</v>
      </c>
      <c r="E680" s="8">
        <f t="shared" si="110"/>
        <v>0</v>
      </c>
      <c r="F680" s="339">
        <v>0</v>
      </c>
      <c r="G680" s="8">
        <f>G685</f>
        <v>0</v>
      </c>
    </row>
    <row r="681" spans="1:7" ht="24" x14ac:dyDescent="0.25">
      <c r="A681" s="620"/>
      <c r="B681" s="620"/>
      <c r="C681" s="7" t="s">
        <v>103</v>
      </c>
      <c r="D681" s="8">
        <f>D686</f>
        <v>0</v>
      </c>
      <c r="E681" s="8">
        <f t="shared" si="110"/>
        <v>0</v>
      </c>
      <c r="F681" s="339">
        <v>0</v>
      </c>
      <c r="G681" s="8">
        <f>G686</f>
        <v>0</v>
      </c>
    </row>
    <row r="682" spans="1:7" ht="36" x14ac:dyDescent="0.25">
      <c r="A682" s="620"/>
      <c r="B682" s="620"/>
      <c r="C682" s="7" t="s">
        <v>9</v>
      </c>
      <c r="D682" s="8">
        <f>D687+D690</f>
        <v>25190.899999999998</v>
      </c>
      <c r="E682" s="8">
        <f t="shared" si="110"/>
        <v>25102.51</v>
      </c>
      <c r="F682" s="339">
        <f>G682/D682*100</f>
        <v>99.649119324835553</v>
      </c>
      <c r="G682" s="8">
        <f>G687+G690</f>
        <v>25102.51</v>
      </c>
    </row>
    <row r="683" spans="1:7" x14ac:dyDescent="0.25">
      <c r="A683" s="620"/>
      <c r="B683" s="620"/>
      <c r="C683" s="7" t="s">
        <v>104</v>
      </c>
      <c r="D683" s="8">
        <f>D688</f>
        <v>0</v>
      </c>
      <c r="E683" s="8">
        <f t="shared" si="110"/>
        <v>0</v>
      </c>
      <c r="F683" s="339">
        <v>0</v>
      </c>
      <c r="G683" s="8">
        <f>G688</f>
        <v>0</v>
      </c>
    </row>
    <row r="684" spans="1:7" x14ac:dyDescent="0.25">
      <c r="A684" s="620" t="s">
        <v>29</v>
      </c>
      <c r="B684" s="475" t="s">
        <v>184</v>
      </c>
      <c r="C684" s="7" t="s">
        <v>8</v>
      </c>
      <c r="D684" s="8">
        <f>D685+D686+D687+D688</f>
        <v>22917.1</v>
      </c>
      <c r="E684" s="8">
        <f t="shared" si="110"/>
        <v>22828.71</v>
      </c>
      <c r="F684" s="339">
        <f>G684/D684*100</f>
        <v>99.614305474951024</v>
      </c>
      <c r="G684" s="8">
        <f>G685+G686+G687+G688</f>
        <v>22828.71</v>
      </c>
    </row>
    <row r="685" spans="1:7" ht="24" x14ac:dyDescent="0.25">
      <c r="A685" s="620"/>
      <c r="B685" s="620" t="s">
        <v>352</v>
      </c>
      <c r="C685" s="7" t="s">
        <v>10</v>
      </c>
      <c r="D685" s="8">
        <v>0</v>
      </c>
      <c r="E685" s="8">
        <f t="shared" si="110"/>
        <v>0</v>
      </c>
      <c r="F685" s="339">
        <v>0</v>
      </c>
      <c r="G685" s="8">
        <v>0</v>
      </c>
    </row>
    <row r="686" spans="1:7" ht="24" x14ac:dyDescent="0.25">
      <c r="A686" s="620"/>
      <c r="B686" s="620"/>
      <c r="C686" s="7" t="s">
        <v>103</v>
      </c>
      <c r="D686" s="8">
        <v>0</v>
      </c>
      <c r="E686" s="8">
        <f t="shared" si="110"/>
        <v>0</v>
      </c>
      <c r="F686" s="339">
        <v>0</v>
      </c>
      <c r="G686" s="8">
        <v>0</v>
      </c>
    </row>
    <row r="687" spans="1:7" ht="83.25" customHeight="1" x14ac:dyDescent="0.25">
      <c r="A687" s="620"/>
      <c r="B687" s="620"/>
      <c r="C687" s="7" t="s">
        <v>9</v>
      </c>
      <c r="D687" s="8">
        <v>22917.1</v>
      </c>
      <c r="E687" s="8">
        <f t="shared" si="110"/>
        <v>22828.71</v>
      </c>
      <c r="F687" s="339">
        <f>G687/D687*100</f>
        <v>99.614305474951024</v>
      </c>
      <c r="G687" s="339">
        <v>22828.71</v>
      </c>
    </row>
    <row r="688" spans="1:7" x14ac:dyDescent="0.25">
      <c r="A688" s="620"/>
      <c r="B688" s="620"/>
      <c r="C688" s="7" t="s">
        <v>104</v>
      </c>
      <c r="D688" s="8">
        <v>0</v>
      </c>
      <c r="E688" s="8">
        <f t="shared" si="110"/>
        <v>0</v>
      </c>
      <c r="F688" s="339">
        <v>0</v>
      </c>
      <c r="G688" s="8">
        <v>0</v>
      </c>
    </row>
    <row r="689" spans="1:7" x14ac:dyDescent="0.25">
      <c r="A689" s="662" t="s">
        <v>31</v>
      </c>
      <c r="B689" s="620" t="s">
        <v>353</v>
      </c>
      <c r="C689" s="7" t="s">
        <v>8</v>
      </c>
      <c r="D689" s="8">
        <f>D690</f>
        <v>2273.8000000000002</v>
      </c>
      <c r="E689" s="8">
        <f t="shared" si="110"/>
        <v>2273.8000000000002</v>
      </c>
      <c r="F689" s="339">
        <f>G689/D689*100</f>
        <v>100</v>
      </c>
      <c r="G689" s="8">
        <f>G690</f>
        <v>2273.8000000000002</v>
      </c>
    </row>
    <row r="690" spans="1:7" ht="119.25" customHeight="1" x14ac:dyDescent="0.25">
      <c r="A690" s="653"/>
      <c r="B690" s="684"/>
      <c r="C690" s="7" t="s">
        <v>9</v>
      </c>
      <c r="D690" s="8">
        <v>2273.8000000000002</v>
      </c>
      <c r="E690" s="8">
        <f t="shared" si="110"/>
        <v>2273.8000000000002</v>
      </c>
      <c r="F690" s="339">
        <f>G690/D690*100</f>
        <v>100</v>
      </c>
      <c r="G690" s="339">
        <v>2273.8000000000002</v>
      </c>
    </row>
    <row r="691" spans="1:7" x14ac:dyDescent="0.25">
      <c r="A691" s="620">
        <v>4</v>
      </c>
      <c r="B691" s="7" t="s">
        <v>306</v>
      </c>
      <c r="C691" s="7" t="s">
        <v>8</v>
      </c>
      <c r="D691" s="8">
        <f>D692+D693+D694+D695</f>
        <v>250</v>
      </c>
      <c r="E691" s="8">
        <f t="shared" si="110"/>
        <v>0</v>
      </c>
      <c r="F691" s="339">
        <f>G691/D691*100</f>
        <v>0</v>
      </c>
      <c r="G691" s="8">
        <f>G692+G693+G694+G695</f>
        <v>0</v>
      </c>
    </row>
    <row r="692" spans="1:7" ht="24" x14ac:dyDescent="0.25">
      <c r="A692" s="620"/>
      <c r="B692" s="620" t="s">
        <v>354</v>
      </c>
      <c r="C692" s="7" t="s">
        <v>10</v>
      </c>
      <c r="D692" s="8">
        <f>D697</f>
        <v>0</v>
      </c>
      <c r="E692" s="8">
        <f t="shared" si="110"/>
        <v>0</v>
      </c>
      <c r="F692" s="339">
        <v>0</v>
      </c>
      <c r="G692" s="8">
        <f>G697</f>
        <v>0</v>
      </c>
    </row>
    <row r="693" spans="1:7" ht="24" x14ac:dyDescent="0.25">
      <c r="A693" s="620"/>
      <c r="B693" s="620"/>
      <c r="C693" s="7" t="s">
        <v>103</v>
      </c>
      <c r="D693" s="8">
        <f>D698</f>
        <v>0</v>
      </c>
      <c r="E693" s="8">
        <f t="shared" si="110"/>
        <v>0</v>
      </c>
      <c r="F693" s="339">
        <v>0</v>
      </c>
      <c r="G693" s="8">
        <f>G698</f>
        <v>0</v>
      </c>
    </row>
    <row r="694" spans="1:7" ht="36" x14ac:dyDescent="0.25">
      <c r="A694" s="620"/>
      <c r="B694" s="620"/>
      <c r="C694" s="7" t="s">
        <v>9</v>
      </c>
      <c r="D694" s="8">
        <f>D699</f>
        <v>250</v>
      </c>
      <c r="E694" s="8">
        <f t="shared" si="110"/>
        <v>0</v>
      </c>
      <c r="F694" s="339">
        <v>0</v>
      </c>
      <c r="G694" s="8">
        <v>0</v>
      </c>
    </row>
    <row r="695" spans="1:7" x14ac:dyDescent="0.25">
      <c r="A695" s="620"/>
      <c r="B695" s="620"/>
      <c r="C695" s="7" t="s">
        <v>104</v>
      </c>
      <c r="D695" s="8">
        <f>D700</f>
        <v>0</v>
      </c>
      <c r="E695" s="8">
        <f t="shared" si="110"/>
        <v>0</v>
      </c>
      <c r="F695" s="339">
        <v>0</v>
      </c>
      <c r="G695" s="8">
        <f>G700</f>
        <v>0</v>
      </c>
    </row>
    <row r="696" spans="1:7" x14ac:dyDescent="0.25">
      <c r="A696" s="620" t="s">
        <v>45</v>
      </c>
      <c r="B696" s="7" t="s">
        <v>144</v>
      </c>
      <c r="C696" s="7" t="s">
        <v>8</v>
      </c>
      <c r="D696" s="8">
        <f>D697+D698+D699+D700</f>
        <v>250</v>
      </c>
      <c r="E696" s="8">
        <f t="shared" si="110"/>
        <v>0</v>
      </c>
      <c r="F696" s="339">
        <f>G696/D696*100</f>
        <v>0</v>
      </c>
      <c r="G696" s="8">
        <f>G697+G698+G699+G700</f>
        <v>0</v>
      </c>
    </row>
    <row r="697" spans="1:7" ht="24" x14ac:dyDescent="0.25">
      <c r="A697" s="620"/>
      <c r="B697" s="620" t="s">
        <v>355</v>
      </c>
      <c r="C697" s="7" t="s">
        <v>10</v>
      </c>
      <c r="D697" s="8">
        <f>D702</f>
        <v>0</v>
      </c>
      <c r="E697" s="8">
        <f t="shared" si="110"/>
        <v>0</v>
      </c>
      <c r="F697" s="339">
        <v>0</v>
      </c>
      <c r="G697" s="8">
        <f>G702</f>
        <v>0</v>
      </c>
    </row>
    <row r="698" spans="1:7" ht="24" x14ac:dyDescent="0.25">
      <c r="A698" s="620"/>
      <c r="B698" s="620"/>
      <c r="C698" s="7" t="s">
        <v>103</v>
      </c>
      <c r="D698" s="8">
        <f>D703</f>
        <v>0</v>
      </c>
      <c r="E698" s="8">
        <f t="shared" si="110"/>
        <v>0</v>
      </c>
      <c r="F698" s="339">
        <v>0</v>
      </c>
      <c r="G698" s="8">
        <f>G703</f>
        <v>0</v>
      </c>
    </row>
    <row r="699" spans="1:7" ht="36" x14ac:dyDescent="0.25">
      <c r="A699" s="620"/>
      <c r="B699" s="620"/>
      <c r="C699" s="7" t="s">
        <v>9</v>
      </c>
      <c r="D699" s="8">
        <f>D704</f>
        <v>250</v>
      </c>
      <c r="E699" s="8">
        <f t="shared" si="110"/>
        <v>0</v>
      </c>
      <c r="F699" s="339">
        <f>G699/D699*100</f>
        <v>0</v>
      </c>
      <c r="G699" s="8">
        <f>G704</f>
        <v>0</v>
      </c>
    </row>
    <row r="700" spans="1:7" x14ac:dyDescent="0.25">
      <c r="A700" s="620"/>
      <c r="B700" s="620"/>
      <c r="C700" s="7" t="s">
        <v>104</v>
      </c>
      <c r="D700" s="8">
        <f>D705</f>
        <v>0</v>
      </c>
      <c r="E700" s="8">
        <f t="shared" si="110"/>
        <v>0</v>
      </c>
      <c r="F700" s="339">
        <v>0</v>
      </c>
      <c r="G700" s="8">
        <f>G705</f>
        <v>0</v>
      </c>
    </row>
    <row r="701" spans="1:7" x14ac:dyDescent="0.25">
      <c r="A701" s="620" t="s">
        <v>47</v>
      </c>
      <c r="B701" s="7" t="s">
        <v>184</v>
      </c>
      <c r="C701" s="7" t="s">
        <v>8</v>
      </c>
      <c r="D701" s="8">
        <f>D702+D703+D704+D705</f>
        <v>250</v>
      </c>
      <c r="E701" s="8">
        <f t="shared" si="110"/>
        <v>0</v>
      </c>
      <c r="F701" s="339">
        <f>G701/D701*100</f>
        <v>0</v>
      </c>
      <c r="G701" s="8">
        <f>G702+G703+G704+G705</f>
        <v>0</v>
      </c>
    </row>
    <row r="702" spans="1:7" ht="24" x14ac:dyDescent="0.25">
      <c r="A702" s="620"/>
      <c r="B702" s="620" t="s">
        <v>356</v>
      </c>
      <c r="C702" s="7" t="s">
        <v>10</v>
      </c>
      <c r="D702" s="8">
        <v>0</v>
      </c>
      <c r="E702" s="8">
        <f t="shared" si="110"/>
        <v>0</v>
      </c>
      <c r="F702" s="339">
        <v>0</v>
      </c>
      <c r="G702" s="8">
        <v>0</v>
      </c>
    </row>
    <row r="703" spans="1:7" ht="24" x14ac:dyDescent="0.25">
      <c r="A703" s="620"/>
      <c r="B703" s="620"/>
      <c r="C703" s="7" t="s">
        <v>103</v>
      </c>
      <c r="D703" s="8">
        <v>0</v>
      </c>
      <c r="E703" s="8">
        <f t="shared" si="110"/>
        <v>0</v>
      </c>
      <c r="F703" s="339">
        <v>0</v>
      </c>
      <c r="G703" s="8">
        <v>0</v>
      </c>
    </row>
    <row r="704" spans="1:7" ht="36" x14ac:dyDescent="0.25">
      <c r="A704" s="620"/>
      <c r="B704" s="620"/>
      <c r="C704" s="7" t="s">
        <v>9</v>
      </c>
      <c r="D704" s="8">
        <v>250</v>
      </c>
      <c r="E704" s="8">
        <f t="shared" si="110"/>
        <v>0</v>
      </c>
      <c r="F704" s="339">
        <f>G704/D704*100</f>
        <v>0</v>
      </c>
      <c r="G704" s="339">
        <v>0</v>
      </c>
    </row>
    <row r="705" spans="1:7" x14ac:dyDescent="0.25">
      <c r="A705" s="620"/>
      <c r="B705" s="620"/>
      <c r="C705" s="7" t="s">
        <v>104</v>
      </c>
      <c r="D705" s="8">
        <v>0</v>
      </c>
      <c r="E705" s="8">
        <f t="shared" si="110"/>
        <v>0</v>
      </c>
      <c r="F705" s="339">
        <v>0</v>
      </c>
      <c r="G705" s="8">
        <v>0</v>
      </c>
    </row>
    <row r="706" spans="1:7" x14ac:dyDescent="0.25">
      <c r="A706" s="620">
        <v>5</v>
      </c>
      <c r="B706" s="7" t="s">
        <v>357</v>
      </c>
      <c r="C706" s="7" t="s">
        <v>8</v>
      </c>
      <c r="D706" s="8">
        <f>D707+D708+D709+D710</f>
        <v>0</v>
      </c>
      <c r="E706" s="8">
        <f t="shared" si="110"/>
        <v>0</v>
      </c>
      <c r="F706" s="339">
        <v>0</v>
      </c>
      <c r="G706" s="8">
        <f>G707+G708+G709+G710</f>
        <v>0</v>
      </c>
    </row>
    <row r="707" spans="1:7" ht="24" x14ac:dyDescent="0.25">
      <c r="A707" s="620"/>
      <c r="B707" s="620" t="s">
        <v>358</v>
      </c>
      <c r="C707" s="7" t="s">
        <v>10</v>
      </c>
      <c r="D707" s="8">
        <f>D712</f>
        <v>0</v>
      </c>
      <c r="E707" s="8">
        <f t="shared" si="110"/>
        <v>0</v>
      </c>
      <c r="F707" s="339">
        <v>0</v>
      </c>
      <c r="G707" s="8">
        <f>G712</f>
        <v>0</v>
      </c>
    </row>
    <row r="708" spans="1:7" ht="24" x14ac:dyDescent="0.25">
      <c r="A708" s="620"/>
      <c r="B708" s="620"/>
      <c r="C708" s="7" t="s">
        <v>103</v>
      </c>
      <c r="D708" s="8">
        <f>D713</f>
        <v>0</v>
      </c>
      <c r="E708" s="8">
        <f t="shared" si="110"/>
        <v>0</v>
      </c>
      <c r="F708" s="339">
        <v>0</v>
      </c>
      <c r="G708" s="8">
        <f>G713</f>
        <v>0</v>
      </c>
    </row>
    <row r="709" spans="1:7" ht="36" x14ac:dyDescent="0.25">
      <c r="A709" s="620"/>
      <c r="B709" s="620"/>
      <c r="C709" s="7" t="s">
        <v>9</v>
      </c>
      <c r="D709" s="8">
        <f>D714</f>
        <v>0</v>
      </c>
      <c r="E709" s="8">
        <f t="shared" si="110"/>
        <v>0</v>
      </c>
      <c r="F709" s="339">
        <v>0</v>
      </c>
      <c r="G709" s="8">
        <f>G714</f>
        <v>0</v>
      </c>
    </row>
    <row r="710" spans="1:7" x14ac:dyDescent="0.25">
      <c r="A710" s="620"/>
      <c r="B710" s="620"/>
      <c r="C710" s="7" t="s">
        <v>104</v>
      </c>
      <c r="D710" s="8">
        <f>D715</f>
        <v>0</v>
      </c>
      <c r="E710" s="8">
        <f t="shared" si="110"/>
        <v>0</v>
      </c>
      <c r="F710" s="339">
        <v>0</v>
      </c>
      <c r="G710" s="8">
        <f>G715</f>
        <v>0</v>
      </c>
    </row>
    <row r="711" spans="1:7" x14ac:dyDescent="0.25">
      <c r="A711" s="662" t="s">
        <v>359</v>
      </c>
      <c r="B711" s="475" t="s">
        <v>350</v>
      </c>
      <c r="C711" s="7" t="s">
        <v>8</v>
      </c>
      <c r="D711" s="8">
        <f>D712+D713+D714+D715</f>
        <v>0</v>
      </c>
      <c r="E711" s="8">
        <f t="shared" si="110"/>
        <v>0</v>
      </c>
      <c r="F711" s="339">
        <v>0</v>
      </c>
      <c r="G711" s="8">
        <f>G712+G713+G714+G715</f>
        <v>0</v>
      </c>
    </row>
    <row r="712" spans="1:7" ht="24" x14ac:dyDescent="0.25">
      <c r="A712" s="663"/>
      <c r="B712" s="620" t="s">
        <v>360</v>
      </c>
      <c r="C712" s="7" t="s">
        <v>10</v>
      </c>
      <c r="D712" s="8">
        <f>D717</f>
        <v>0</v>
      </c>
      <c r="E712" s="8">
        <f t="shared" si="110"/>
        <v>0</v>
      </c>
      <c r="F712" s="339">
        <v>0</v>
      </c>
      <c r="G712" s="8">
        <f>G717</f>
        <v>0</v>
      </c>
    </row>
    <row r="713" spans="1:7" ht="24" x14ac:dyDescent="0.25">
      <c r="A713" s="663"/>
      <c r="B713" s="620"/>
      <c r="C713" s="7" t="s">
        <v>103</v>
      </c>
      <c r="D713" s="8">
        <f>D718</f>
        <v>0</v>
      </c>
      <c r="E713" s="8">
        <f t="shared" si="110"/>
        <v>0</v>
      </c>
      <c r="F713" s="339">
        <v>0</v>
      </c>
      <c r="G713" s="8">
        <f>G718</f>
        <v>0</v>
      </c>
    </row>
    <row r="714" spans="1:7" ht="36" x14ac:dyDescent="0.25">
      <c r="A714" s="663"/>
      <c r="B714" s="620"/>
      <c r="C714" s="7" t="s">
        <v>9</v>
      </c>
      <c r="D714" s="8">
        <f>D719</f>
        <v>0</v>
      </c>
      <c r="E714" s="8">
        <f t="shared" si="110"/>
        <v>0</v>
      </c>
      <c r="F714" s="339">
        <v>0</v>
      </c>
      <c r="G714" s="8">
        <f>G719</f>
        <v>0</v>
      </c>
    </row>
    <row r="715" spans="1:7" x14ac:dyDescent="0.25">
      <c r="A715" s="664"/>
      <c r="B715" s="620"/>
      <c r="C715" s="7" t="s">
        <v>104</v>
      </c>
      <c r="D715" s="8">
        <f>D720</f>
        <v>0</v>
      </c>
      <c r="E715" s="8">
        <f t="shared" si="110"/>
        <v>0</v>
      </c>
      <c r="F715" s="339">
        <v>0</v>
      </c>
      <c r="G715" s="8">
        <f>G720</f>
        <v>0</v>
      </c>
    </row>
    <row r="716" spans="1:7" x14ac:dyDescent="0.25">
      <c r="A716" s="662" t="s">
        <v>361</v>
      </c>
      <c r="B716" s="475" t="s">
        <v>184</v>
      </c>
      <c r="C716" s="7" t="s">
        <v>8</v>
      </c>
      <c r="D716" s="8">
        <f>D717+D718+D719+D720</f>
        <v>0</v>
      </c>
      <c r="E716" s="8">
        <f t="shared" si="110"/>
        <v>0</v>
      </c>
      <c r="F716" s="339">
        <v>0</v>
      </c>
      <c r="G716" s="8">
        <f>G717+G718+G719+G720</f>
        <v>0</v>
      </c>
    </row>
    <row r="717" spans="1:7" ht="24" x14ac:dyDescent="0.25">
      <c r="A717" s="663"/>
      <c r="B717" s="620" t="s">
        <v>362</v>
      </c>
      <c r="C717" s="7" t="s">
        <v>10</v>
      </c>
      <c r="D717" s="8">
        <v>0</v>
      </c>
      <c r="E717" s="8">
        <f t="shared" si="110"/>
        <v>0</v>
      </c>
      <c r="F717" s="339">
        <v>0</v>
      </c>
      <c r="G717" s="8">
        <v>0</v>
      </c>
    </row>
    <row r="718" spans="1:7" ht="24" x14ac:dyDescent="0.25">
      <c r="A718" s="663"/>
      <c r="B718" s="620"/>
      <c r="C718" s="7" t="s">
        <v>103</v>
      </c>
      <c r="D718" s="8">
        <v>0</v>
      </c>
      <c r="E718" s="8">
        <f t="shared" si="110"/>
        <v>0</v>
      </c>
      <c r="F718" s="339">
        <v>0</v>
      </c>
      <c r="G718" s="8">
        <v>0</v>
      </c>
    </row>
    <row r="719" spans="1:7" ht="36" x14ac:dyDescent="0.25">
      <c r="A719" s="663"/>
      <c r="B719" s="620"/>
      <c r="C719" s="7" t="s">
        <v>9</v>
      </c>
      <c r="D719" s="8">
        <v>0</v>
      </c>
      <c r="E719" s="8">
        <f t="shared" si="110"/>
        <v>0</v>
      </c>
      <c r="F719" s="339">
        <v>0</v>
      </c>
      <c r="G719" s="8">
        <v>0</v>
      </c>
    </row>
    <row r="720" spans="1:7" x14ac:dyDescent="0.25">
      <c r="A720" s="664"/>
      <c r="B720" s="620"/>
      <c r="C720" s="7" t="s">
        <v>104</v>
      </c>
      <c r="D720" s="8">
        <v>0</v>
      </c>
      <c r="E720" s="8">
        <f t="shared" si="110"/>
        <v>0</v>
      </c>
      <c r="F720" s="339">
        <v>0</v>
      </c>
      <c r="G720" s="8">
        <v>0</v>
      </c>
    </row>
    <row r="721" spans="1:7" x14ac:dyDescent="0.25">
      <c r="A721" s="337"/>
      <c r="B721" s="610" t="s">
        <v>1155</v>
      </c>
      <c r="C721" s="612"/>
      <c r="D721" s="612"/>
      <c r="E721" s="612"/>
      <c r="F721" s="612"/>
      <c r="G721" s="612"/>
    </row>
    <row r="722" spans="1:7" x14ac:dyDescent="0.25">
      <c r="A722" s="620"/>
      <c r="B722" s="669" t="s">
        <v>1043</v>
      </c>
      <c r="C722" s="131" t="s">
        <v>8</v>
      </c>
      <c r="D722" s="135">
        <f>D723+D724+D725+D726</f>
        <v>121209.9</v>
      </c>
      <c r="E722" s="132">
        <f t="shared" si="110"/>
        <v>116746.08</v>
      </c>
      <c r="F722" s="133">
        <f>G722/D722*100</f>
        <v>96.317281014174597</v>
      </c>
      <c r="G722" s="135">
        <f>G723+G724+G725+G726</f>
        <v>116746.08</v>
      </c>
    </row>
    <row r="723" spans="1:7" ht="36" x14ac:dyDescent="0.25">
      <c r="A723" s="620"/>
      <c r="B723" s="669"/>
      <c r="C723" s="131" t="s">
        <v>10</v>
      </c>
      <c r="D723" s="135">
        <f>D729+D743+D763+D778</f>
        <v>0</v>
      </c>
      <c r="E723" s="132">
        <f t="shared" si="110"/>
        <v>0</v>
      </c>
      <c r="F723" s="133">
        <v>0</v>
      </c>
      <c r="G723" s="135">
        <f>G729+G743+G763+G778</f>
        <v>0</v>
      </c>
    </row>
    <row r="724" spans="1:7" ht="24" x14ac:dyDescent="0.25">
      <c r="A724" s="620"/>
      <c r="B724" s="669"/>
      <c r="C724" s="131" t="s">
        <v>103</v>
      </c>
      <c r="D724" s="132">
        <f>D729+D744+D764+D779</f>
        <v>0</v>
      </c>
      <c r="E724" s="132">
        <f t="shared" ref="E724:E787" si="111">G724</f>
        <v>0</v>
      </c>
      <c r="F724" s="133">
        <v>0</v>
      </c>
      <c r="G724" s="132">
        <f>G729+G744+G764+G779</f>
        <v>0</v>
      </c>
    </row>
    <row r="725" spans="1:7" ht="36" x14ac:dyDescent="0.25">
      <c r="A725" s="620"/>
      <c r="B725" s="669"/>
      <c r="C725" s="131" t="s">
        <v>9</v>
      </c>
      <c r="D725" s="132">
        <f>D730+D745+D765+D780</f>
        <v>121209.9</v>
      </c>
      <c r="E725" s="132">
        <f t="shared" si="111"/>
        <v>116746.08</v>
      </c>
      <c r="F725" s="133">
        <f>G725/D725*100</f>
        <v>96.317281014174597</v>
      </c>
      <c r="G725" s="132">
        <f>G730+G745+G765+G780</f>
        <v>116746.08</v>
      </c>
    </row>
    <row r="726" spans="1:7" x14ac:dyDescent="0.25">
      <c r="A726" s="620"/>
      <c r="B726" s="669"/>
      <c r="C726" s="131" t="s">
        <v>104</v>
      </c>
      <c r="D726" s="132">
        <f>D731+D746+D766+D781</f>
        <v>0</v>
      </c>
      <c r="E726" s="132">
        <f t="shared" si="111"/>
        <v>0</v>
      </c>
      <c r="F726" s="133">
        <v>0</v>
      </c>
      <c r="G726" s="132">
        <f>G731+G746+G766+G781</f>
        <v>0</v>
      </c>
    </row>
    <row r="727" spans="1:7" x14ac:dyDescent="0.25">
      <c r="A727" s="620">
        <v>1</v>
      </c>
      <c r="B727" s="7" t="s">
        <v>105</v>
      </c>
      <c r="C727" s="7" t="s">
        <v>8</v>
      </c>
      <c r="D727" s="8">
        <f>D728+D729+D740+D731</f>
        <v>30234</v>
      </c>
      <c r="E727" s="8">
        <f t="shared" si="111"/>
        <v>28344.75</v>
      </c>
      <c r="F727" s="339">
        <f>G727/D727*100</f>
        <v>93.75124032546141</v>
      </c>
      <c r="G727" s="8">
        <f>G728+G729+G740+G731</f>
        <v>28344.75</v>
      </c>
    </row>
    <row r="728" spans="1:7" ht="24" x14ac:dyDescent="0.25">
      <c r="A728" s="620"/>
      <c r="B728" s="685" t="s">
        <v>363</v>
      </c>
      <c r="C728" s="7" t="s">
        <v>10</v>
      </c>
      <c r="D728" s="8">
        <f>D733</f>
        <v>0</v>
      </c>
      <c r="E728" s="8">
        <f t="shared" si="111"/>
        <v>0</v>
      </c>
      <c r="F728" s="339">
        <v>0</v>
      </c>
      <c r="G728" s="8">
        <f>G733</f>
        <v>0</v>
      </c>
    </row>
    <row r="729" spans="1:7" ht="24" x14ac:dyDescent="0.25">
      <c r="A729" s="620"/>
      <c r="B729" s="685"/>
      <c r="C729" s="7" t="s">
        <v>103</v>
      </c>
      <c r="D729" s="8">
        <f>D734</f>
        <v>0</v>
      </c>
      <c r="E729" s="8">
        <f t="shared" si="111"/>
        <v>0</v>
      </c>
      <c r="F729" s="339">
        <v>0</v>
      </c>
      <c r="G729" s="8">
        <f>G734</f>
        <v>0</v>
      </c>
    </row>
    <row r="730" spans="1:7" ht="36" x14ac:dyDescent="0.25">
      <c r="A730" s="620"/>
      <c r="B730" s="685"/>
      <c r="C730" s="7" t="s">
        <v>9</v>
      </c>
      <c r="D730" s="8">
        <f>D735</f>
        <v>30234</v>
      </c>
      <c r="E730" s="8">
        <f t="shared" si="111"/>
        <v>28344.75</v>
      </c>
      <c r="F730" s="339">
        <f>G730/D730*100</f>
        <v>93.75124032546141</v>
      </c>
      <c r="G730" s="8">
        <f>G735</f>
        <v>28344.75</v>
      </c>
    </row>
    <row r="731" spans="1:7" x14ac:dyDescent="0.25">
      <c r="A731" s="620"/>
      <c r="B731" s="685"/>
      <c r="C731" s="7" t="s">
        <v>104</v>
      </c>
      <c r="D731" s="8">
        <f>D736</f>
        <v>0</v>
      </c>
      <c r="E731" s="8">
        <f t="shared" si="111"/>
        <v>0</v>
      </c>
      <c r="F731" s="339">
        <v>0</v>
      </c>
      <c r="G731" s="8">
        <f>G736</f>
        <v>0</v>
      </c>
    </row>
    <row r="732" spans="1:7" x14ac:dyDescent="0.25">
      <c r="A732" s="620">
        <v>1.1000000000000001</v>
      </c>
      <c r="B732" s="7" t="s">
        <v>273</v>
      </c>
      <c r="C732" s="7" t="s">
        <v>8</v>
      </c>
      <c r="D732" s="8">
        <f>D733+D734+D735+D736</f>
        <v>30234</v>
      </c>
      <c r="E732" s="8">
        <f t="shared" si="111"/>
        <v>28344.75</v>
      </c>
      <c r="F732" s="339">
        <f>G732/D732*100</f>
        <v>93.75124032546141</v>
      </c>
      <c r="G732" s="8">
        <f>G733+G734+G735+G736</f>
        <v>28344.75</v>
      </c>
    </row>
    <row r="733" spans="1:7" ht="24" x14ac:dyDescent="0.25">
      <c r="A733" s="620"/>
      <c r="B733" s="685" t="s">
        <v>364</v>
      </c>
      <c r="C733" s="7" t="s">
        <v>10</v>
      </c>
      <c r="D733" s="8">
        <f>D738</f>
        <v>0</v>
      </c>
      <c r="E733" s="8">
        <f t="shared" si="111"/>
        <v>0</v>
      </c>
      <c r="F733" s="339">
        <v>0</v>
      </c>
      <c r="G733" s="8">
        <f>G738</f>
        <v>0</v>
      </c>
    </row>
    <row r="734" spans="1:7" ht="24" x14ac:dyDescent="0.25">
      <c r="A734" s="620"/>
      <c r="B734" s="685"/>
      <c r="C734" s="7" t="s">
        <v>103</v>
      </c>
      <c r="D734" s="8">
        <f>D739</f>
        <v>0</v>
      </c>
      <c r="E734" s="8">
        <f t="shared" si="111"/>
        <v>0</v>
      </c>
      <c r="F734" s="339">
        <v>0</v>
      </c>
      <c r="G734" s="8">
        <f>G739</f>
        <v>0</v>
      </c>
    </row>
    <row r="735" spans="1:7" ht="36" x14ac:dyDescent="0.25">
      <c r="A735" s="620"/>
      <c r="B735" s="685"/>
      <c r="C735" s="7" t="s">
        <v>9</v>
      </c>
      <c r="D735" s="8">
        <f>D740</f>
        <v>30234</v>
      </c>
      <c r="E735" s="8">
        <f t="shared" si="111"/>
        <v>28344.75</v>
      </c>
      <c r="F735" s="339">
        <f>G735/D735*100</f>
        <v>93.75124032546141</v>
      </c>
      <c r="G735" s="8">
        <f>G740</f>
        <v>28344.75</v>
      </c>
    </row>
    <row r="736" spans="1:7" x14ac:dyDescent="0.25">
      <c r="A736" s="620"/>
      <c r="B736" s="685"/>
      <c r="C736" s="7" t="s">
        <v>104</v>
      </c>
      <c r="D736" s="8">
        <f>D741</f>
        <v>0</v>
      </c>
      <c r="E736" s="8">
        <f t="shared" si="111"/>
        <v>0</v>
      </c>
      <c r="F736" s="339">
        <v>0</v>
      </c>
      <c r="G736" s="8">
        <f>G741</f>
        <v>0</v>
      </c>
    </row>
    <row r="737" spans="1:7" x14ac:dyDescent="0.25">
      <c r="A737" s="620" t="s">
        <v>15</v>
      </c>
      <c r="B737" s="7" t="s">
        <v>109</v>
      </c>
      <c r="C737" s="7" t="s">
        <v>8</v>
      </c>
      <c r="D737" s="8">
        <f>D738+D739+D740+D741</f>
        <v>30234</v>
      </c>
      <c r="E737" s="8">
        <f t="shared" si="111"/>
        <v>28344.75</v>
      </c>
      <c r="F737" s="339">
        <f>G737/D737*100</f>
        <v>93.75124032546141</v>
      </c>
      <c r="G737" s="8">
        <f>G738+G739+G740+G741</f>
        <v>28344.75</v>
      </c>
    </row>
    <row r="738" spans="1:7" ht="24" x14ac:dyDescent="0.25">
      <c r="A738" s="620"/>
      <c r="B738" s="685" t="s">
        <v>365</v>
      </c>
      <c r="C738" s="7" t="s">
        <v>10</v>
      </c>
      <c r="D738" s="8">
        <v>0</v>
      </c>
      <c r="E738" s="8">
        <f t="shared" si="111"/>
        <v>0</v>
      </c>
      <c r="F738" s="339">
        <v>0</v>
      </c>
      <c r="G738" s="8">
        <v>0</v>
      </c>
    </row>
    <row r="739" spans="1:7" ht="24" x14ac:dyDescent="0.25">
      <c r="A739" s="620"/>
      <c r="B739" s="685"/>
      <c r="C739" s="7" t="s">
        <v>103</v>
      </c>
      <c r="D739" s="8">
        <v>0</v>
      </c>
      <c r="E739" s="8">
        <f t="shared" si="111"/>
        <v>0</v>
      </c>
      <c r="F739" s="339">
        <v>0</v>
      </c>
      <c r="G739" s="8">
        <v>0</v>
      </c>
    </row>
    <row r="740" spans="1:7" ht="69" customHeight="1" x14ac:dyDescent="0.25">
      <c r="A740" s="620"/>
      <c r="B740" s="685"/>
      <c r="C740" s="7" t="s">
        <v>9</v>
      </c>
      <c r="D740" s="8">
        <v>30234</v>
      </c>
      <c r="E740" s="8">
        <f t="shared" si="111"/>
        <v>28344.75</v>
      </c>
      <c r="F740" s="339">
        <f>G740/D740*100</f>
        <v>93.75124032546141</v>
      </c>
      <c r="G740" s="339">
        <v>28344.75</v>
      </c>
    </row>
    <row r="741" spans="1:7" x14ac:dyDescent="0.25">
      <c r="A741" s="620"/>
      <c r="B741" s="685"/>
      <c r="C741" s="7" t="s">
        <v>104</v>
      </c>
      <c r="D741" s="8">
        <v>0</v>
      </c>
      <c r="E741" s="8">
        <f t="shared" si="111"/>
        <v>0</v>
      </c>
      <c r="F741" s="339">
        <v>0</v>
      </c>
      <c r="G741" s="8">
        <v>0</v>
      </c>
    </row>
    <row r="742" spans="1:7" x14ac:dyDescent="0.25">
      <c r="A742" s="662">
        <v>2</v>
      </c>
      <c r="B742" s="7" t="s">
        <v>142</v>
      </c>
      <c r="C742" s="7" t="s">
        <v>8</v>
      </c>
      <c r="D742" s="8">
        <f>D743+D744+D745+D746</f>
        <v>70614.899999999994</v>
      </c>
      <c r="E742" s="8">
        <f t="shared" si="111"/>
        <v>70051.94</v>
      </c>
      <c r="F742" s="339">
        <f>G742/D742*100</f>
        <v>99.202774485271533</v>
      </c>
      <c r="G742" s="8">
        <f>G743+G744+G745+G746</f>
        <v>70051.94</v>
      </c>
    </row>
    <row r="743" spans="1:7" ht="24" x14ac:dyDescent="0.25">
      <c r="A743" s="663"/>
      <c r="B743" s="685" t="s">
        <v>366</v>
      </c>
      <c r="C743" s="7" t="s">
        <v>10</v>
      </c>
      <c r="D743" s="8">
        <f>D748</f>
        <v>0</v>
      </c>
      <c r="E743" s="8">
        <f t="shared" si="111"/>
        <v>0</v>
      </c>
      <c r="F743" s="339">
        <v>0</v>
      </c>
      <c r="G743" s="8">
        <f>G748</f>
        <v>0</v>
      </c>
    </row>
    <row r="744" spans="1:7" ht="24" x14ac:dyDescent="0.25">
      <c r="A744" s="663"/>
      <c r="B744" s="685"/>
      <c r="C744" s="7" t="s">
        <v>103</v>
      </c>
      <c r="D744" s="8">
        <f>D749</f>
        <v>0</v>
      </c>
      <c r="E744" s="8">
        <f t="shared" si="111"/>
        <v>0</v>
      </c>
      <c r="F744" s="339">
        <v>0</v>
      </c>
      <c r="G744" s="8">
        <f>G749</f>
        <v>0</v>
      </c>
    </row>
    <row r="745" spans="1:7" ht="68.25" customHeight="1" x14ac:dyDescent="0.25">
      <c r="A745" s="663"/>
      <c r="B745" s="685"/>
      <c r="C745" s="7" t="s">
        <v>9</v>
      </c>
      <c r="D745" s="8">
        <f>D750</f>
        <v>70614.899999999994</v>
      </c>
      <c r="E745" s="8">
        <f t="shared" si="111"/>
        <v>70051.94</v>
      </c>
      <c r="F745" s="339">
        <f>G745/D745*100</f>
        <v>99.202774485271533</v>
      </c>
      <c r="G745" s="8">
        <f>G750</f>
        <v>70051.94</v>
      </c>
    </row>
    <row r="746" spans="1:7" x14ac:dyDescent="0.25">
      <c r="A746" s="664"/>
      <c r="B746" s="685"/>
      <c r="C746" s="7" t="s">
        <v>104</v>
      </c>
      <c r="D746" s="8">
        <f>D751</f>
        <v>0</v>
      </c>
      <c r="E746" s="8">
        <f t="shared" si="111"/>
        <v>0</v>
      </c>
      <c r="F746" s="339">
        <v>0</v>
      </c>
      <c r="G746" s="8">
        <f>G751</f>
        <v>0</v>
      </c>
    </row>
    <row r="747" spans="1:7" x14ac:dyDescent="0.25">
      <c r="A747" s="620" t="s">
        <v>21</v>
      </c>
      <c r="B747" s="7" t="s">
        <v>144</v>
      </c>
      <c r="C747" s="7" t="s">
        <v>8</v>
      </c>
      <c r="D747" s="8">
        <f>D748+D749+D750+D751</f>
        <v>70614.899999999994</v>
      </c>
      <c r="E747" s="8">
        <f t="shared" si="111"/>
        <v>70051.94</v>
      </c>
      <c r="F747" s="339">
        <f>G747/D747*100</f>
        <v>99.202774485271533</v>
      </c>
      <c r="G747" s="8">
        <f>G748+G749+G750+G751</f>
        <v>70051.94</v>
      </c>
    </row>
    <row r="748" spans="1:7" ht="24" x14ac:dyDescent="0.25">
      <c r="A748" s="620"/>
      <c r="B748" s="685" t="s">
        <v>367</v>
      </c>
      <c r="C748" s="7" t="s">
        <v>10</v>
      </c>
      <c r="D748" s="8">
        <f>D753+D758</f>
        <v>0</v>
      </c>
      <c r="E748" s="8">
        <f t="shared" si="111"/>
        <v>0</v>
      </c>
      <c r="F748" s="339">
        <v>0</v>
      </c>
      <c r="G748" s="8">
        <f>G753+G758</f>
        <v>0</v>
      </c>
    </row>
    <row r="749" spans="1:7" ht="24" x14ac:dyDescent="0.25">
      <c r="A749" s="620"/>
      <c r="B749" s="685"/>
      <c r="C749" s="7" t="s">
        <v>103</v>
      </c>
      <c r="D749" s="8">
        <f>D754+D759</f>
        <v>0</v>
      </c>
      <c r="E749" s="8">
        <f t="shared" si="111"/>
        <v>0</v>
      </c>
      <c r="F749" s="339">
        <v>0</v>
      </c>
      <c r="G749" s="8">
        <f>G754+G759</f>
        <v>0</v>
      </c>
    </row>
    <row r="750" spans="1:7" ht="68.25" customHeight="1" x14ac:dyDescent="0.25">
      <c r="A750" s="620"/>
      <c r="B750" s="685"/>
      <c r="C750" s="7" t="s">
        <v>9</v>
      </c>
      <c r="D750" s="8">
        <f>D755+D760</f>
        <v>70614.899999999994</v>
      </c>
      <c r="E750" s="8">
        <f t="shared" si="111"/>
        <v>70051.94</v>
      </c>
      <c r="F750" s="339">
        <f>G750/D750*100</f>
        <v>99.202774485271533</v>
      </c>
      <c r="G750" s="8">
        <f>G755+G760</f>
        <v>70051.94</v>
      </c>
    </row>
    <row r="751" spans="1:7" x14ac:dyDescent="0.25">
      <c r="A751" s="620"/>
      <c r="B751" s="685"/>
      <c r="C751" s="7" t="s">
        <v>104</v>
      </c>
      <c r="D751" s="8">
        <f>D756+D761</f>
        <v>0</v>
      </c>
      <c r="E751" s="8">
        <f t="shared" si="111"/>
        <v>0</v>
      </c>
      <c r="F751" s="339">
        <v>0</v>
      </c>
      <c r="G751" s="8">
        <f>G756+G761</f>
        <v>0</v>
      </c>
    </row>
    <row r="752" spans="1:7" x14ac:dyDescent="0.25">
      <c r="A752" s="620" t="s">
        <v>23</v>
      </c>
      <c r="B752" s="7" t="s">
        <v>146</v>
      </c>
      <c r="C752" s="7" t="s">
        <v>8</v>
      </c>
      <c r="D752" s="8">
        <f>D753+D754+D755+D756</f>
        <v>38828</v>
      </c>
      <c r="E752" s="8">
        <f t="shared" si="111"/>
        <v>38751.64</v>
      </c>
      <c r="F752" s="339">
        <f>G752/D752*100</f>
        <v>99.803337797465744</v>
      </c>
      <c r="G752" s="8">
        <f>G753+G754+G755+G756</f>
        <v>38751.64</v>
      </c>
    </row>
    <row r="753" spans="1:7" ht="24" x14ac:dyDescent="0.25">
      <c r="A753" s="620"/>
      <c r="B753" s="685" t="s">
        <v>368</v>
      </c>
      <c r="C753" s="7" t="s">
        <v>10</v>
      </c>
      <c r="D753" s="8">
        <v>0</v>
      </c>
      <c r="E753" s="8">
        <f t="shared" si="111"/>
        <v>0</v>
      </c>
      <c r="F753" s="339">
        <v>0</v>
      </c>
      <c r="G753" s="8">
        <v>0</v>
      </c>
    </row>
    <row r="754" spans="1:7" ht="24" x14ac:dyDescent="0.25">
      <c r="A754" s="620"/>
      <c r="B754" s="685"/>
      <c r="C754" s="7" t="s">
        <v>103</v>
      </c>
      <c r="D754" s="8">
        <v>0</v>
      </c>
      <c r="E754" s="8">
        <f t="shared" si="111"/>
        <v>0</v>
      </c>
      <c r="F754" s="339">
        <v>0</v>
      </c>
      <c r="G754" s="8">
        <v>0</v>
      </c>
    </row>
    <row r="755" spans="1:7" ht="63" customHeight="1" x14ac:dyDescent="0.25">
      <c r="A755" s="620"/>
      <c r="B755" s="685"/>
      <c r="C755" s="7" t="s">
        <v>9</v>
      </c>
      <c r="D755" s="8">
        <v>38828</v>
      </c>
      <c r="E755" s="8">
        <f t="shared" si="111"/>
        <v>38751.64</v>
      </c>
      <c r="F755" s="339">
        <f>G755/D755*100</f>
        <v>99.803337797465744</v>
      </c>
      <c r="G755" s="11">
        <v>38751.64</v>
      </c>
    </row>
    <row r="756" spans="1:7" x14ac:dyDescent="0.25">
      <c r="A756" s="620"/>
      <c r="B756" s="685"/>
      <c r="C756" s="7" t="s">
        <v>104</v>
      </c>
      <c r="D756" s="8">
        <v>0</v>
      </c>
      <c r="E756" s="8">
        <f t="shared" si="111"/>
        <v>0</v>
      </c>
      <c r="F756" s="339">
        <v>0</v>
      </c>
      <c r="G756" s="11">
        <v>0</v>
      </c>
    </row>
    <row r="757" spans="1:7" x14ac:dyDescent="0.25">
      <c r="A757" s="620" t="s">
        <v>148</v>
      </c>
      <c r="B757" s="7" t="s">
        <v>184</v>
      </c>
      <c r="C757" s="7" t="s">
        <v>8</v>
      </c>
      <c r="D757" s="8">
        <f>D758+D759+D760+D761</f>
        <v>31786.9</v>
      </c>
      <c r="E757" s="8">
        <f t="shared" si="111"/>
        <v>31300.3</v>
      </c>
      <c r="F757" s="339">
        <f>G757/D757*100</f>
        <v>98.46918070022555</v>
      </c>
      <c r="G757" s="11">
        <f>G758+G759+G760+G761</f>
        <v>31300.3</v>
      </c>
    </row>
    <row r="758" spans="1:7" ht="24" x14ac:dyDescent="0.25">
      <c r="A758" s="620"/>
      <c r="B758" s="685" t="s">
        <v>369</v>
      </c>
      <c r="C758" s="7" t="s">
        <v>10</v>
      </c>
      <c r="D758" s="8">
        <v>0</v>
      </c>
      <c r="E758" s="8">
        <f t="shared" si="111"/>
        <v>0</v>
      </c>
      <c r="F758" s="339">
        <v>0</v>
      </c>
      <c r="G758" s="11">
        <v>0</v>
      </c>
    </row>
    <row r="759" spans="1:7" ht="24" x14ac:dyDescent="0.25">
      <c r="A759" s="620"/>
      <c r="B759" s="685"/>
      <c r="C759" s="7" t="s">
        <v>103</v>
      </c>
      <c r="D759" s="8">
        <v>0</v>
      </c>
      <c r="E759" s="8">
        <f t="shared" si="111"/>
        <v>0</v>
      </c>
      <c r="F759" s="339">
        <v>0</v>
      </c>
      <c r="G759" s="11">
        <v>0</v>
      </c>
    </row>
    <row r="760" spans="1:7" ht="71.25" customHeight="1" x14ac:dyDescent="0.25">
      <c r="A760" s="620"/>
      <c r="B760" s="685"/>
      <c r="C760" s="7" t="s">
        <v>9</v>
      </c>
      <c r="D760" s="8">
        <v>31786.9</v>
      </c>
      <c r="E760" s="8">
        <f t="shared" si="111"/>
        <v>31300.3</v>
      </c>
      <c r="F760" s="339">
        <f>G760/D760*100</f>
        <v>98.46918070022555</v>
      </c>
      <c r="G760" s="11">
        <f>31331.54-31.24</f>
        <v>31300.3</v>
      </c>
    </row>
    <row r="761" spans="1:7" x14ac:dyDescent="0.25">
      <c r="A761" s="620"/>
      <c r="B761" s="685"/>
      <c r="C761" s="7" t="s">
        <v>104</v>
      </c>
      <c r="D761" s="8">
        <v>0</v>
      </c>
      <c r="E761" s="8">
        <f t="shared" si="111"/>
        <v>0</v>
      </c>
      <c r="F761" s="339">
        <v>0</v>
      </c>
      <c r="G761" s="11">
        <v>0</v>
      </c>
    </row>
    <row r="762" spans="1:7" x14ac:dyDescent="0.25">
      <c r="A762" s="620">
        <v>3</v>
      </c>
      <c r="B762" s="7" t="s">
        <v>348</v>
      </c>
      <c r="C762" s="7" t="s">
        <v>8</v>
      </c>
      <c r="D762" s="8">
        <f>D763+D764+D765+D766</f>
        <v>300</v>
      </c>
      <c r="E762" s="8">
        <f t="shared" si="111"/>
        <v>270.83999999999997</v>
      </c>
      <c r="F762" s="339">
        <f>G762/D762*100</f>
        <v>90.279999999999987</v>
      </c>
      <c r="G762" s="8">
        <f>G763+G764+G765+G766</f>
        <v>270.83999999999997</v>
      </c>
    </row>
    <row r="763" spans="1:7" ht="24" x14ac:dyDescent="0.25">
      <c r="A763" s="620"/>
      <c r="B763" s="685" t="s">
        <v>370</v>
      </c>
      <c r="C763" s="7" t="s">
        <v>10</v>
      </c>
      <c r="D763" s="8">
        <f>D768</f>
        <v>0</v>
      </c>
      <c r="E763" s="8">
        <f t="shared" si="111"/>
        <v>0</v>
      </c>
      <c r="F763" s="339">
        <v>0</v>
      </c>
      <c r="G763" s="8">
        <f>G768</f>
        <v>0</v>
      </c>
    </row>
    <row r="764" spans="1:7" ht="24" x14ac:dyDescent="0.25">
      <c r="A764" s="620"/>
      <c r="B764" s="685"/>
      <c r="C764" s="7" t="s">
        <v>103</v>
      </c>
      <c r="D764" s="8">
        <f>D769</f>
        <v>0</v>
      </c>
      <c r="E764" s="8">
        <f t="shared" si="111"/>
        <v>0</v>
      </c>
      <c r="F764" s="339">
        <v>0</v>
      </c>
      <c r="G764" s="8">
        <f>G769</f>
        <v>0</v>
      </c>
    </row>
    <row r="765" spans="1:7" ht="36" x14ac:dyDescent="0.25">
      <c r="A765" s="620"/>
      <c r="B765" s="685"/>
      <c r="C765" s="7" t="s">
        <v>9</v>
      </c>
      <c r="D765" s="8">
        <f>D770</f>
        <v>300</v>
      </c>
      <c r="E765" s="8">
        <f t="shared" si="111"/>
        <v>270.83999999999997</v>
      </c>
      <c r="F765" s="339">
        <f>G765/D765*100</f>
        <v>90.279999999999987</v>
      </c>
      <c r="G765" s="8">
        <f>G770</f>
        <v>270.83999999999997</v>
      </c>
    </row>
    <row r="766" spans="1:7" x14ac:dyDescent="0.25">
      <c r="A766" s="620"/>
      <c r="B766" s="685"/>
      <c r="C766" s="7" t="s">
        <v>104</v>
      </c>
      <c r="D766" s="8">
        <f>D771</f>
        <v>0</v>
      </c>
      <c r="E766" s="8">
        <f t="shared" si="111"/>
        <v>0</v>
      </c>
      <c r="F766" s="339">
        <v>0</v>
      </c>
      <c r="G766" s="8">
        <f>G771</f>
        <v>0</v>
      </c>
    </row>
    <row r="767" spans="1:7" x14ac:dyDescent="0.25">
      <c r="A767" s="662" t="s">
        <v>27</v>
      </c>
      <c r="B767" s="7" t="s">
        <v>350</v>
      </c>
      <c r="C767" s="7" t="s">
        <v>8</v>
      </c>
      <c r="D767" s="8">
        <f>D768+D769+D770+D771</f>
        <v>300</v>
      </c>
      <c r="E767" s="8">
        <f t="shared" si="111"/>
        <v>270.83999999999997</v>
      </c>
      <c r="F767" s="339">
        <f>G767/D767*100</f>
        <v>90.279999999999987</v>
      </c>
      <c r="G767" s="8">
        <f>G768+G769+G770+G771</f>
        <v>270.83999999999997</v>
      </c>
    </row>
    <row r="768" spans="1:7" ht="24" x14ac:dyDescent="0.25">
      <c r="A768" s="663"/>
      <c r="B768" s="685" t="s">
        <v>371</v>
      </c>
      <c r="C768" s="7" t="s">
        <v>10</v>
      </c>
      <c r="D768" s="8">
        <f>D773</f>
        <v>0</v>
      </c>
      <c r="E768" s="8">
        <f t="shared" si="111"/>
        <v>0</v>
      </c>
      <c r="F768" s="339">
        <v>0</v>
      </c>
      <c r="G768" s="8">
        <f>G773</f>
        <v>0</v>
      </c>
    </row>
    <row r="769" spans="1:7" ht="24" x14ac:dyDescent="0.25">
      <c r="A769" s="663"/>
      <c r="B769" s="685"/>
      <c r="C769" s="7" t="s">
        <v>103</v>
      </c>
      <c r="D769" s="8">
        <f>D774</f>
        <v>0</v>
      </c>
      <c r="E769" s="8">
        <f t="shared" si="111"/>
        <v>0</v>
      </c>
      <c r="F769" s="339">
        <v>0</v>
      </c>
      <c r="G769" s="8">
        <f>G774</f>
        <v>0</v>
      </c>
    </row>
    <row r="770" spans="1:7" ht="36" x14ac:dyDescent="0.25">
      <c r="A770" s="663"/>
      <c r="B770" s="685"/>
      <c r="C770" s="7" t="s">
        <v>9</v>
      </c>
      <c r="D770" s="8">
        <f>D775</f>
        <v>300</v>
      </c>
      <c r="E770" s="8">
        <f t="shared" si="111"/>
        <v>270.83999999999997</v>
      </c>
      <c r="F770" s="339">
        <f>G770/D770*100</f>
        <v>90.279999999999987</v>
      </c>
      <c r="G770" s="339">
        <f>G775</f>
        <v>270.83999999999997</v>
      </c>
    </row>
    <row r="771" spans="1:7" x14ac:dyDescent="0.25">
      <c r="A771" s="664"/>
      <c r="B771" s="685"/>
      <c r="C771" s="7" t="s">
        <v>104</v>
      </c>
      <c r="D771" s="8">
        <f>D776</f>
        <v>0</v>
      </c>
      <c r="E771" s="8">
        <f t="shared" si="111"/>
        <v>0</v>
      </c>
      <c r="F771" s="339">
        <v>0</v>
      </c>
      <c r="G771" s="8">
        <f>G776</f>
        <v>0</v>
      </c>
    </row>
    <row r="772" spans="1:7" x14ac:dyDescent="0.25">
      <c r="A772" s="662" t="s">
        <v>29</v>
      </c>
      <c r="B772" s="7" t="s">
        <v>184</v>
      </c>
      <c r="C772" s="7" t="s">
        <v>8</v>
      </c>
      <c r="D772" s="8">
        <f>D773+D774+D775+D776</f>
        <v>300</v>
      </c>
      <c r="E772" s="8">
        <f t="shared" si="111"/>
        <v>270.83999999999997</v>
      </c>
      <c r="F772" s="339">
        <f>G772/D772*100</f>
        <v>90.279999999999987</v>
      </c>
      <c r="G772" s="8">
        <f>G773+G774+G775+G776</f>
        <v>270.83999999999997</v>
      </c>
    </row>
    <row r="773" spans="1:7" ht="24" x14ac:dyDescent="0.25">
      <c r="A773" s="663"/>
      <c r="B773" s="685" t="s">
        <v>372</v>
      </c>
      <c r="C773" s="7" t="s">
        <v>10</v>
      </c>
      <c r="D773" s="8">
        <v>0</v>
      </c>
      <c r="E773" s="8">
        <f t="shared" si="111"/>
        <v>0</v>
      </c>
      <c r="F773" s="339">
        <v>0</v>
      </c>
      <c r="G773" s="8">
        <v>0</v>
      </c>
    </row>
    <row r="774" spans="1:7" ht="24" x14ac:dyDescent="0.25">
      <c r="A774" s="663"/>
      <c r="B774" s="685"/>
      <c r="C774" s="7" t="s">
        <v>103</v>
      </c>
      <c r="D774" s="8">
        <v>0</v>
      </c>
      <c r="E774" s="8">
        <f t="shared" si="111"/>
        <v>0</v>
      </c>
      <c r="F774" s="339">
        <v>0</v>
      </c>
      <c r="G774" s="8">
        <v>0</v>
      </c>
    </row>
    <row r="775" spans="1:7" ht="81.75" customHeight="1" x14ac:dyDescent="0.25">
      <c r="A775" s="663"/>
      <c r="B775" s="685"/>
      <c r="C775" s="7" t="s">
        <v>9</v>
      </c>
      <c r="D775" s="8">
        <v>300</v>
      </c>
      <c r="E775" s="8">
        <f t="shared" si="111"/>
        <v>270.83999999999997</v>
      </c>
      <c r="F775" s="339">
        <f>G775/D775*100</f>
        <v>90.279999999999987</v>
      </c>
      <c r="G775" s="339">
        <v>270.83999999999997</v>
      </c>
    </row>
    <row r="776" spans="1:7" x14ac:dyDescent="0.25">
      <c r="A776" s="664"/>
      <c r="B776" s="685"/>
      <c r="C776" s="7" t="s">
        <v>104</v>
      </c>
      <c r="D776" s="8">
        <v>0</v>
      </c>
      <c r="E776" s="8">
        <f t="shared" si="111"/>
        <v>0</v>
      </c>
      <c r="F776" s="339">
        <v>0</v>
      </c>
      <c r="G776" s="8">
        <v>0</v>
      </c>
    </row>
    <row r="777" spans="1:7" x14ac:dyDescent="0.25">
      <c r="A777" s="620">
        <v>4</v>
      </c>
      <c r="B777" s="7" t="s">
        <v>306</v>
      </c>
      <c r="C777" s="7" t="s">
        <v>8</v>
      </c>
      <c r="D777" s="8">
        <f>D778+D779+D780+D781</f>
        <v>20061</v>
      </c>
      <c r="E777" s="8">
        <f t="shared" si="111"/>
        <v>18078.55</v>
      </c>
      <c r="F777" s="339">
        <f>G777/D777*100</f>
        <v>90.117890434175763</v>
      </c>
      <c r="G777" s="8">
        <f>G778+G779+G780+G781</f>
        <v>18078.55</v>
      </c>
    </row>
    <row r="778" spans="1:7" ht="24" x14ac:dyDescent="0.25">
      <c r="A778" s="620"/>
      <c r="B778" s="685" t="s">
        <v>373</v>
      </c>
      <c r="C778" s="7" t="s">
        <v>10</v>
      </c>
      <c r="D778" s="8">
        <f>D783</f>
        <v>0</v>
      </c>
      <c r="E778" s="8">
        <f t="shared" si="111"/>
        <v>0</v>
      </c>
      <c r="F778" s="339">
        <v>0</v>
      </c>
      <c r="G778" s="8">
        <f>G783</f>
        <v>0</v>
      </c>
    </row>
    <row r="779" spans="1:7" ht="24" x14ac:dyDescent="0.25">
      <c r="A779" s="620"/>
      <c r="B779" s="685"/>
      <c r="C779" s="7" t="s">
        <v>103</v>
      </c>
      <c r="D779" s="8">
        <f>D784</f>
        <v>0</v>
      </c>
      <c r="E779" s="8">
        <f t="shared" si="111"/>
        <v>0</v>
      </c>
      <c r="F779" s="339">
        <v>0</v>
      </c>
      <c r="G779" s="8">
        <f>G784</f>
        <v>0</v>
      </c>
    </row>
    <row r="780" spans="1:7" ht="36" x14ac:dyDescent="0.25">
      <c r="A780" s="620"/>
      <c r="B780" s="685"/>
      <c r="C780" s="7" t="s">
        <v>9</v>
      </c>
      <c r="D780" s="8">
        <f>D785</f>
        <v>20061</v>
      </c>
      <c r="E780" s="8">
        <f t="shared" si="111"/>
        <v>18078.55</v>
      </c>
      <c r="F780" s="339">
        <f>G780/D780*100</f>
        <v>90.117890434175763</v>
      </c>
      <c r="G780" s="8">
        <f>G785</f>
        <v>18078.55</v>
      </c>
    </row>
    <row r="781" spans="1:7" x14ac:dyDescent="0.25">
      <c r="A781" s="620"/>
      <c r="B781" s="685"/>
      <c r="C781" s="7" t="s">
        <v>104</v>
      </c>
      <c r="D781" s="8">
        <f>D786</f>
        <v>0</v>
      </c>
      <c r="E781" s="8">
        <f t="shared" si="111"/>
        <v>0</v>
      </c>
      <c r="F781" s="339">
        <v>0</v>
      </c>
      <c r="G781" s="8">
        <f>G786</f>
        <v>0</v>
      </c>
    </row>
    <row r="782" spans="1:7" x14ac:dyDescent="0.25">
      <c r="A782" s="620" t="s">
        <v>45</v>
      </c>
      <c r="B782" s="7" t="s">
        <v>374</v>
      </c>
      <c r="C782" s="7" t="s">
        <v>8</v>
      </c>
      <c r="D782" s="8">
        <f>D783+D784+D785+D786</f>
        <v>20061</v>
      </c>
      <c r="E782" s="8">
        <f t="shared" si="111"/>
        <v>18078.55</v>
      </c>
      <c r="F782" s="339">
        <f>G782/D782*100</f>
        <v>90.117890434175763</v>
      </c>
      <c r="G782" s="8">
        <f>G783+G784+G785+G786</f>
        <v>18078.55</v>
      </c>
    </row>
    <row r="783" spans="1:7" ht="24" x14ac:dyDescent="0.25">
      <c r="A783" s="620"/>
      <c r="B783" s="685" t="s">
        <v>375</v>
      </c>
      <c r="C783" s="7" t="s">
        <v>10</v>
      </c>
      <c r="D783" s="8">
        <f>D788</f>
        <v>0</v>
      </c>
      <c r="E783" s="8">
        <f t="shared" si="111"/>
        <v>0</v>
      </c>
      <c r="F783" s="339">
        <v>0</v>
      </c>
      <c r="G783" s="8">
        <f>G788</f>
        <v>0</v>
      </c>
    </row>
    <row r="784" spans="1:7" ht="24" x14ac:dyDescent="0.25">
      <c r="A784" s="620"/>
      <c r="B784" s="685"/>
      <c r="C784" s="7" t="s">
        <v>103</v>
      </c>
      <c r="D784" s="8">
        <f>D789</f>
        <v>0</v>
      </c>
      <c r="E784" s="8">
        <f t="shared" si="111"/>
        <v>0</v>
      </c>
      <c r="F784" s="339">
        <v>0</v>
      </c>
      <c r="G784" s="8">
        <f>G789</f>
        <v>0</v>
      </c>
    </row>
    <row r="785" spans="1:7" ht="36" x14ac:dyDescent="0.25">
      <c r="A785" s="620"/>
      <c r="B785" s="685"/>
      <c r="C785" s="7" t="s">
        <v>9</v>
      </c>
      <c r="D785" s="8">
        <f>D790</f>
        <v>20061</v>
      </c>
      <c r="E785" s="8">
        <f t="shared" si="111"/>
        <v>18078.55</v>
      </c>
      <c r="F785" s="339">
        <f>G785/D785*100</f>
        <v>90.117890434175763</v>
      </c>
      <c r="G785" s="8">
        <f>G790</f>
        <v>18078.55</v>
      </c>
    </row>
    <row r="786" spans="1:7" x14ac:dyDescent="0.25">
      <c r="A786" s="620"/>
      <c r="B786" s="685"/>
      <c r="C786" s="7" t="s">
        <v>104</v>
      </c>
      <c r="D786" s="8">
        <f>D791</f>
        <v>0</v>
      </c>
      <c r="E786" s="8">
        <f t="shared" si="111"/>
        <v>0</v>
      </c>
      <c r="F786" s="339">
        <v>0</v>
      </c>
      <c r="G786" s="8">
        <f>G791</f>
        <v>0</v>
      </c>
    </row>
    <row r="787" spans="1:7" x14ac:dyDescent="0.25">
      <c r="A787" s="682" t="s">
        <v>47</v>
      </c>
      <c r="B787" s="7" t="s">
        <v>184</v>
      </c>
      <c r="C787" s="7" t="s">
        <v>8</v>
      </c>
      <c r="D787" s="8">
        <f>D788+D789+D790+D791</f>
        <v>20061</v>
      </c>
      <c r="E787" s="8">
        <f t="shared" si="111"/>
        <v>18078.55</v>
      </c>
      <c r="F787" s="339">
        <f>G787/D787*100</f>
        <v>90.117890434175763</v>
      </c>
      <c r="G787" s="8">
        <f>G788+G789+G790+G791</f>
        <v>18078.55</v>
      </c>
    </row>
    <row r="788" spans="1:7" ht="24" x14ac:dyDescent="0.25">
      <c r="A788" s="620"/>
      <c r="B788" s="685" t="s">
        <v>376</v>
      </c>
      <c r="C788" s="7" t="s">
        <v>10</v>
      </c>
      <c r="D788" s="8">
        <v>0</v>
      </c>
      <c r="E788" s="8">
        <f t="shared" ref="E788:E791" si="112">G788</f>
        <v>0</v>
      </c>
      <c r="F788" s="339">
        <v>0</v>
      </c>
      <c r="G788" s="8">
        <v>0</v>
      </c>
    </row>
    <row r="789" spans="1:7" ht="24" x14ac:dyDescent="0.25">
      <c r="A789" s="620"/>
      <c r="B789" s="685"/>
      <c r="C789" s="7" t="s">
        <v>103</v>
      </c>
      <c r="D789" s="8">
        <v>0</v>
      </c>
      <c r="E789" s="8">
        <f t="shared" si="112"/>
        <v>0</v>
      </c>
      <c r="F789" s="339">
        <v>0</v>
      </c>
      <c r="G789" s="8">
        <v>0</v>
      </c>
    </row>
    <row r="790" spans="1:7" ht="68.25" customHeight="1" x14ac:dyDescent="0.25">
      <c r="A790" s="620"/>
      <c r="B790" s="685"/>
      <c r="C790" s="7" t="s">
        <v>9</v>
      </c>
      <c r="D790" s="8">
        <v>20061</v>
      </c>
      <c r="E790" s="8">
        <f t="shared" si="112"/>
        <v>18078.55</v>
      </c>
      <c r="F790" s="339">
        <f>G790/D790*100</f>
        <v>90.117890434175763</v>
      </c>
      <c r="G790" s="339">
        <v>18078.55</v>
      </c>
    </row>
    <row r="791" spans="1:7" x14ac:dyDescent="0.25">
      <c r="A791" s="620"/>
      <c r="B791" s="685"/>
      <c r="C791" s="7" t="s">
        <v>104</v>
      </c>
      <c r="D791" s="8">
        <v>0</v>
      </c>
      <c r="E791" s="8">
        <f t="shared" si="112"/>
        <v>0</v>
      </c>
      <c r="F791" s="339">
        <v>0</v>
      </c>
      <c r="G791" s="8">
        <v>0</v>
      </c>
    </row>
    <row r="792" spans="1:7" ht="15.75" customHeight="1" x14ac:dyDescent="0.25">
      <c r="A792" s="476"/>
      <c r="B792" s="572" t="s">
        <v>1156</v>
      </c>
      <c r="C792" s="616"/>
      <c r="D792" s="616"/>
      <c r="E792" s="616"/>
      <c r="F792" s="616"/>
      <c r="G792" s="616"/>
    </row>
    <row r="793" spans="1:7" s="114" customFormat="1" ht="36" customHeight="1" x14ac:dyDescent="0.25">
      <c r="A793" s="349"/>
      <c r="B793" s="683" t="s">
        <v>396</v>
      </c>
      <c r="C793" s="529" t="s">
        <v>8</v>
      </c>
      <c r="D793" s="128">
        <f>D794+D795+D796</f>
        <v>123915.91</v>
      </c>
      <c r="E793" s="128">
        <f>E794+E795+E796</f>
        <v>115795.6</v>
      </c>
      <c r="F793" s="128">
        <f>E793/D793*100</f>
        <v>93.446918963029049</v>
      </c>
      <c r="G793" s="128">
        <f>G794+G795+G796</f>
        <v>115795.6</v>
      </c>
    </row>
    <row r="794" spans="1:7" s="114" customFormat="1" ht="39.75" customHeight="1" x14ac:dyDescent="0.25">
      <c r="A794" s="350"/>
      <c r="B794" s="683"/>
      <c r="C794" s="358" t="s">
        <v>397</v>
      </c>
      <c r="D794" s="434">
        <f>D850</f>
        <v>5530.3</v>
      </c>
      <c r="E794" s="434">
        <f>E850</f>
        <v>5530</v>
      </c>
      <c r="F794" s="128">
        <f>E794/D794*100</f>
        <v>99.994575339493323</v>
      </c>
      <c r="G794" s="434">
        <f>G850</f>
        <v>5530</v>
      </c>
    </row>
    <row r="795" spans="1:7" s="114" customFormat="1" ht="28.5" customHeight="1" x14ac:dyDescent="0.25">
      <c r="A795" s="350"/>
      <c r="B795" s="683"/>
      <c r="C795" s="358" t="s">
        <v>103</v>
      </c>
      <c r="D795" s="128">
        <f>D798+D871</f>
        <v>58758</v>
      </c>
      <c r="E795" s="128">
        <f>E798+E871</f>
        <v>53544.2</v>
      </c>
      <c r="F795" s="128">
        <f t="shared" ref="F795:F796" si="113">E795/D795*100</f>
        <v>91.12665509377446</v>
      </c>
      <c r="G795" s="128">
        <f>G798+G871</f>
        <v>53544.2</v>
      </c>
    </row>
    <row r="796" spans="1:7" s="114" customFormat="1" ht="23.25" customHeight="1" x14ac:dyDescent="0.25">
      <c r="A796" s="477"/>
      <c r="B796" s="683"/>
      <c r="C796" s="358" t="s">
        <v>379</v>
      </c>
      <c r="D796" s="128">
        <f>D799+D851+D872</f>
        <v>59627.61</v>
      </c>
      <c r="E796" s="128">
        <f>E799+E851+E872</f>
        <v>56721.4</v>
      </c>
      <c r="F796" s="128">
        <f t="shared" si="113"/>
        <v>95.126066599013441</v>
      </c>
      <c r="G796" s="128">
        <f>G799+G851+G872</f>
        <v>56721.4</v>
      </c>
    </row>
    <row r="797" spans="1:7" ht="15" customHeight="1" x14ac:dyDescent="0.25">
      <c r="A797" s="459"/>
      <c r="B797" s="617" t="s">
        <v>378</v>
      </c>
      <c r="C797" s="618"/>
      <c r="D797" s="618"/>
      <c r="E797" s="618"/>
      <c r="F797" s="618"/>
      <c r="G797" s="619"/>
    </row>
    <row r="798" spans="1:7" ht="24" x14ac:dyDescent="0.25">
      <c r="A798" s="460"/>
      <c r="B798" s="692" t="s">
        <v>1157</v>
      </c>
      <c r="C798" s="40" t="s">
        <v>103</v>
      </c>
      <c r="D798" s="128">
        <v>31017</v>
      </c>
      <c r="E798" s="129">
        <v>28761.9</v>
      </c>
      <c r="F798" s="435">
        <f>E798/D798*100%</f>
        <v>0.92729470935293556</v>
      </c>
      <c r="G798" s="143">
        <v>28761.9</v>
      </c>
    </row>
    <row r="799" spans="1:7" ht="24" x14ac:dyDescent="0.25">
      <c r="A799" s="478"/>
      <c r="B799" s="693"/>
      <c r="C799" s="40" t="s">
        <v>379</v>
      </c>
      <c r="D799" s="128">
        <v>40736.81</v>
      </c>
      <c r="E799" s="129">
        <v>37986.5</v>
      </c>
      <c r="F799" s="435">
        <f>E799/D799*100%</f>
        <v>0.9324858770237533</v>
      </c>
      <c r="G799" s="143">
        <v>37986.5</v>
      </c>
    </row>
    <row r="800" spans="1:7" x14ac:dyDescent="0.25">
      <c r="A800" s="479"/>
      <c r="B800" s="694"/>
      <c r="C800" s="41" t="s">
        <v>8</v>
      </c>
      <c r="D800" s="130">
        <f>SUM(D798+D799)</f>
        <v>71753.81</v>
      </c>
      <c r="E800" s="375">
        <v>66748.399999999994</v>
      </c>
      <c r="F800" s="435">
        <f>E800/D800*100%</f>
        <v>0.93024189238174249</v>
      </c>
      <c r="G800" s="143">
        <v>66748.399999999994</v>
      </c>
    </row>
    <row r="801" spans="1:7" ht="25.5" customHeight="1" x14ac:dyDescent="0.25">
      <c r="A801" s="460"/>
      <c r="B801" s="554" t="s">
        <v>380</v>
      </c>
      <c r="C801" s="42" t="s">
        <v>381</v>
      </c>
      <c r="D801" s="130">
        <v>31017</v>
      </c>
      <c r="E801" s="375">
        <v>28761.9</v>
      </c>
      <c r="F801" s="435">
        <v>0</v>
      </c>
      <c r="G801" s="143">
        <v>28761.9</v>
      </c>
    </row>
    <row r="802" spans="1:7" ht="36" x14ac:dyDescent="0.25">
      <c r="A802" s="478"/>
      <c r="B802" s="555"/>
      <c r="C802" s="42" t="s">
        <v>9</v>
      </c>
      <c r="D802" s="130">
        <v>35496.81</v>
      </c>
      <c r="E802" s="375">
        <v>33035.9</v>
      </c>
      <c r="F802" s="435">
        <f>E802/D802*100%</f>
        <v>0.9306723618263163</v>
      </c>
      <c r="G802" s="143">
        <v>33035.9</v>
      </c>
    </row>
    <row r="803" spans="1:7" x14ac:dyDescent="0.25">
      <c r="A803" s="479"/>
      <c r="B803" s="695"/>
      <c r="C803" s="43" t="s">
        <v>8</v>
      </c>
      <c r="D803" s="128">
        <v>66513.81</v>
      </c>
      <c r="E803" s="129">
        <v>61797.8</v>
      </c>
      <c r="F803" s="436"/>
      <c r="G803" s="143">
        <v>61797.8</v>
      </c>
    </row>
    <row r="804" spans="1:7" ht="57" customHeight="1" x14ac:dyDescent="0.25">
      <c r="A804" s="459"/>
      <c r="B804" s="44" t="s">
        <v>1050</v>
      </c>
      <c r="C804" s="42" t="s">
        <v>379</v>
      </c>
      <c r="D804" s="137">
        <v>9438.6200000000008</v>
      </c>
      <c r="E804" s="375">
        <v>9179.7000000000007</v>
      </c>
      <c r="F804" s="530"/>
      <c r="G804" s="142">
        <v>9179.7000000000007</v>
      </c>
    </row>
    <row r="805" spans="1:7" ht="15" customHeight="1" x14ac:dyDescent="0.25">
      <c r="A805" s="460"/>
      <c r="B805" s="688" t="s">
        <v>1051</v>
      </c>
      <c r="C805" s="690" t="s">
        <v>379</v>
      </c>
      <c r="D805" s="137">
        <v>363</v>
      </c>
      <c r="E805" s="152">
        <v>324.60000000000002</v>
      </c>
      <c r="F805" s="115">
        <f>E805/D805*100%</f>
        <v>0.89421487603305794</v>
      </c>
      <c r="G805" s="137">
        <v>324.60000000000002</v>
      </c>
    </row>
    <row r="806" spans="1:7" ht="42.75" customHeight="1" x14ac:dyDescent="0.25">
      <c r="A806" s="479"/>
      <c r="B806" s="697"/>
      <c r="C806" s="696"/>
      <c r="D806" s="138"/>
      <c r="E806" s="154"/>
      <c r="F806" s="201"/>
      <c r="G806" s="150"/>
    </row>
    <row r="807" spans="1:7" ht="15" customHeight="1" x14ac:dyDescent="0.25">
      <c r="A807" s="460"/>
      <c r="B807" s="688" t="s">
        <v>1052</v>
      </c>
      <c r="C807" s="690" t="s">
        <v>379</v>
      </c>
      <c r="D807" s="137">
        <v>183.85499999999999</v>
      </c>
      <c r="E807" s="152">
        <v>160.30000000000001</v>
      </c>
      <c r="F807" s="115">
        <f>E807/D807*100%</f>
        <v>0.87188273367599478</v>
      </c>
      <c r="G807" s="137">
        <v>160.30000000000001</v>
      </c>
    </row>
    <row r="808" spans="1:7" ht="27.75" customHeight="1" x14ac:dyDescent="0.25">
      <c r="A808" s="479"/>
      <c r="B808" s="689"/>
      <c r="C808" s="691"/>
      <c r="D808" s="139"/>
      <c r="E808" s="153"/>
      <c r="F808" s="531"/>
      <c r="G808" s="150"/>
    </row>
    <row r="809" spans="1:7" ht="15" customHeight="1" x14ac:dyDescent="0.25">
      <c r="A809" s="460"/>
      <c r="B809" s="688" t="s">
        <v>1053</v>
      </c>
      <c r="C809" s="690" t="s">
        <v>379</v>
      </c>
      <c r="D809" s="140">
        <v>344.5</v>
      </c>
      <c r="E809" s="376">
        <v>301</v>
      </c>
      <c r="F809" s="115">
        <f>E809/D809*100%</f>
        <v>0.8737300435413643</v>
      </c>
      <c r="G809" s="137">
        <v>301</v>
      </c>
    </row>
    <row r="810" spans="1:7" ht="42" customHeight="1" x14ac:dyDescent="0.25">
      <c r="A810" s="479"/>
      <c r="B810" s="689"/>
      <c r="C810" s="691"/>
      <c r="D810" s="139"/>
      <c r="E810" s="153"/>
      <c r="F810" s="531"/>
      <c r="G810" s="150"/>
    </row>
    <row r="811" spans="1:7" ht="15" customHeight="1" x14ac:dyDescent="0.25">
      <c r="B811" s="688" t="s">
        <v>1054</v>
      </c>
      <c r="C811" s="690" t="s">
        <v>379</v>
      </c>
      <c r="D811" s="137">
        <v>24.72</v>
      </c>
      <c r="E811" s="152">
        <v>12.2</v>
      </c>
      <c r="F811" s="115">
        <f>E811/D811*100%</f>
        <v>0.49352750809061491</v>
      </c>
      <c r="G811" s="137">
        <v>12.2</v>
      </c>
    </row>
    <row r="812" spans="1:7" ht="34.5" customHeight="1" x14ac:dyDescent="0.25">
      <c r="B812" s="689"/>
      <c r="C812" s="691"/>
      <c r="D812" s="139"/>
      <c r="E812" s="153"/>
      <c r="F812" s="531"/>
      <c r="G812" s="150"/>
    </row>
    <row r="813" spans="1:7" ht="15" customHeight="1" x14ac:dyDescent="0.25">
      <c r="A813" s="460"/>
      <c r="B813" s="688" t="s">
        <v>1055</v>
      </c>
      <c r="C813" s="690" t="s">
        <v>379</v>
      </c>
      <c r="D813" s="137">
        <v>38.700000000000003</v>
      </c>
      <c r="E813" s="152">
        <v>7.6</v>
      </c>
      <c r="F813" s="115">
        <f>E813/D813*100%</f>
        <v>0.19638242894056845</v>
      </c>
      <c r="G813" s="137">
        <v>7.6</v>
      </c>
    </row>
    <row r="814" spans="1:7" ht="39.75" customHeight="1" x14ac:dyDescent="0.25">
      <c r="A814" s="479"/>
      <c r="B814" s="689"/>
      <c r="C814" s="691"/>
      <c r="D814" s="139"/>
      <c r="E814" s="153"/>
      <c r="F814" s="531"/>
      <c r="G814" s="150"/>
    </row>
    <row r="815" spans="1:7" ht="15" customHeight="1" x14ac:dyDescent="0.25">
      <c r="A815" s="460"/>
      <c r="B815" s="688" t="s">
        <v>1056</v>
      </c>
      <c r="C815" s="690" t="s">
        <v>379</v>
      </c>
      <c r="D815" s="137">
        <v>35.5</v>
      </c>
      <c r="E815" s="152">
        <v>32.1</v>
      </c>
      <c r="F815" s="115">
        <f>E815/D815*100%</f>
        <v>0.90422535211267607</v>
      </c>
      <c r="G815" s="137" t="s">
        <v>382</v>
      </c>
    </row>
    <row r="816" spans="1:7" ht="33.75" customHeight="1" x14ac:dyDescent="0.25">
      <c r="A816" s="479"/>
      <c r="B816" s="689"/>
      <c r="C816" s="691"/>
      <c r="D816" s="139"/>
      <c r="E816" s="153"/>
      <c r="F816" s="532"/>
      <c r="G816" s="150"/>
    </row>
    <row r="817" spans="1:7" ht="15" customHeight="1" x14ac:dyDescent="0.25">
      <c r="A817" s="460"/>
      <c r="B817" s="688" t="s">
        <v>1057</v>
      </c>
      <c r="C817" s="690" t="s">
        <v>379</v>
      </c>
      <c r="D817" s="137">
        <v>13.904999999999999</v>
      </c>
      <c r="E817" s="152">
        <v>9.1</v>
      </c>
      <c r="F817" s="115">
        <f>E817/D817*100%</f>
        <v>0.65444084861560592</v>
      </c>
      <c r="G817" s="137">
        <v>9.1</v>
      </c>
    </row>
    <row r="818" spans="1:7" ht="27.75" customHeight="1" x14ac:dyDescent="0.25">
      <c r="A818" s="479"/>
      <c r="B818" s="689"/>
      <c r="C818" s="691"/>
      <c r="D818" s="138"/>
      <c r="E818" s="153"/>
      <c r="F818" s="531"/>
      <c r="G818" s="150"/>
    </row>
    <row r="819" spans="1:7" ht="36" x14ac:dyDescent="0.25">
      <c r="A819" s="459"/>
      <c r="B819" s="45" t="s">
        <v>1058</v>
      </c>
      <c r="C819" s="42" t="s">
        <v>379</v>
      </c>
      <c r="D819" s="144">
        <v>8402</v>
      </c>
      <c r="E819" s="377">
        <v>8305.7999999999993</v>
      </c>
      <c r="F819" s="116">
        <f>E819/D819*100%</f>
        <v>0.98855034515591522</v>
      </c>
      <c r="G819" s="144">
        <v>8305.7999999999993</v>
      </c>
    </row>
    <row r="820" spans="1:7" ht="15" customHeight="1" x14ac:dyDescent="0.25">
      <c r="A820" s="460"/>
      <c r="B820" s="688" t="s">
        <v>1059</v>
      </c>
      <c r="C820" s="690" t="s">
        <v>379</v>
      </c>
      <c r="D820" s="140">
        <v>32.4</v>
      </c>
      <c r="E820" s="152">
        <v>27</v>
      </c>
      <c r="F820" s="115">
        <f>E820/D820*100%</f>
        <v>0.83333333333333337</v>
      </c>
      <c r="G820" s="137">
        <v>27</v>
      </c>
    </row>
    <row r="821" spans="1:7" ht="37.5" customHeight="1" x14ac:dyDescent="0.25">
      <c r="A821" s="479"/>
      <c r="B821" s="689"/>
      <c r="C821" s="691"/>
      <c r="D821" s="139"/>
      <c r="E821" s="153"/>
      <c r="F821" s="532"/>
      <c r="G821" s="150"/>
    </row>
    <row r="822" spans="1:7" ht="58.5" customHeight="1" x14ac:dyDescent="0.25">
      <c r="A822" s="459"/>
      <c r="B822" s="44" t="s">
        <v>1060</v>
      </c>
      <c r="C822" s="46" t="s">
        <v>379</v>
      </c>
      <c r="D822" s="141">
        <v>16194.48</v>
      </c>
      <c r="E822" s="378">
        <v>15407.8</v>
      </c>
      <c r="F822" s="49">
        <f>E822/D822*100%</f>
        <v>0.95142295399420052</v>
      </c>
      <c r="G822" s="143">
        <v>15407.8</v>
      </c>
    </row>
    <row r="823" spans="1:7" ht="40.5" customHeight="1" x14ac:dyDescent="0.25">
      <c r="A823" s="460"/>
      <c r="B823" s="688" t="s">
        <v>1061</v>
      </c>
      <c r="C823" s="690" t="s">
        <v>379</v>
      </c>
      <c r="D823" s="137">
        <v>4000</v>
      </c>
      <c r="E823" s="152">
        <v>3371.5</v>
      </c>
      <c r="F823" s="115">
        <f>E823/D823*100%</f>
        <v>0.84287500000000004</v>
      </c>
      <c r="G823" s="137">
        <v>3371.5</v>
      </c>
    </row>
    <row r="824" spans="1:7" ht="27.75" customHeight="1" x14ac:dyDescent="0.25">
      <c r="A824" s="479"/>
      <c r="B824" s="689"/>
      <c r="C824" s="691"/>
      <c r="D824" s="139"/>
      <c r="E824" s="153"/>
      <c r="F824" s="531"/>
      <c r="G824" s="150"/>
    </row>
    <row r="825" spans="1:7" ht="96.75" customHeight="1" x14ac:dyDescent="0.25">
      <c r="A825" s="459"/>
      <c r="B825" s="688" t="s">
        <v>1062</v>
      </c>
      <c r="C825" s="690" t="s">
        <v>379</v>
      </c>
      <c r="D825" s="137">
        <v>962</v>
      </c>
      <c r="E825" s="152">
        <v>962</v>
      </c>
      <c r="F825" s="49">
        <f>E825/D825*100%</f>
        <v>1</v>
      </c>
      <c r="G825" s="144">
        <v>962</v>
      </c>
    </row>
    <row r="826" spans="1:7" ht="1.5" customHeight="1" x14ac:dyDescent="0.25">
      <c r="B826" s="689"/>
      <c r="C826" s="691"/>
      <c r="D826" s="139"/>
      <c r="E826" s="153"/>
      <c r="F826" s="521"/>
      <c r="G826" s="519"/>
    </row>
    <row r="827" spans="1:7" ht="99.75" customHeight="1" x14ac:dyDescent="0.25">
      <c r="A827" s="460"/>
      <c r="B827" s="357" t="s">
        <v>1063</v>
      </c>
      <c r="C827" s="362" t="s">
        <v>379</v>
      </c>
      <c r="D827" s="137">
        <v>602.01</v>
      </c>
      <c r="E827" s="152">
        <v>520.5</v>
      </c>
      <c r="F827" s="116">
        <f>E827/D827*100%</f>
        <v>0.86460357801365428</v>
      </c>
      <c r="G827" s="144">
        <v>520.5</v>
      </c>
    </row>
    <row r="828" spans="1:7" ht="27" customHeight="1" x14ac:dyDescent="0.25">
      <c r="A828" s="460"/>
      <c r="B828" s="688" t="s">
        <v>1064</v>
      </c>
      <c r="C828" s="686" t="s">
        <v>379</v>
      </c>
      <c r="D828" s="137">
        <v>6128.47</v>
      </c>
      <c r="E828" s="152">
        <v>6104.2</v>
      </c>
      <c r="F828" s="115">
        <f>E828/D828*100%</f>
        <v>0.99603979459799907</v>
      </c>
      <c r="G828" s="137">
        <v>6104.2</v>
      </c>
    </row>
    <row r="829" spans="1:7" ht="24" customHeight="1" x14ac:dyDescent="0.25">
      <c r="A829" s="479"/>
      <c r="B829" s="689"/>
      <c r="C829" s="687"/>
      <c r="D829" s="139"/>
      <c r="E829" s="153"/>
      <c r="F829" s="532"/>
      <c r="G829" s="150"/>
    </row>
    <row r="830" spans="1:7" ht="15" customHeight="1" x14ac:dyDescent="0.25">
      <c r="A830" s="460"/>
      <c r="B830" s="688" t="s">
        <v>1065</v>
      </c>
      <c r="C830" s="690" t="s">
        <v>379</v>
      </c>
      <c r="D830" s="140">
        <v>3000</v>
      </c>
      <c r="E830" s="376">
        <v>2948.4</v>
      </c>
      <c r="F830" s="115">
        <f>E830/D830*100%</f>
        <v>0.98280000000000001</v>
      </c>
      <c r="G830" s="137">
        <v>2948.4</v>
      </c>
    </row>
    <row r="831" spans="1:7" ht="31.5" customHeight="1" x14ac:dyDescent="0.25">
      <c r="A831" s="479"/>
      <c r="B831" s="689"/>
      <c r="C831" s="691"/>
      <c r="D831" s="139"/>
      <c r="E831" s="153"/>
      <c r="F831" s="532"/>
      <c r="G831" s="150"/>
    </row>
    <row r="832" spans="1:7" ht="15" customHeight="1" x14ac:dyDescent="0.25">
      <c r="A832" s="460"/>
      <c r="B832" s="688" t="s">
        <v>1066</v>
      </c>
      <c r="C832" s="690" t="s">
        <v>379</v>
      </c>
      <c r="D832" s="137">
        <v>1270</v>
      </c>
      <c r="E832" s="152">
        <v>1270</v>
      </c>
      <c r="F832" s="115">
        <f>E832/D832*100%</f>
        <v>1</v>
      </c>
      <c r="G832" s="137">
        <v>1270</v>
      </c>
    </row>
    <row r="833" spans="1:7" ht="41.25" customHeight="1" x14ac:dyDescent="0.25">
      <c r="A833" s="479"/>
      <c r="B833" s="689"/>
      <c r="C833" s="691"/>
      <c r="D833" s="139"/>
      <c r="E833" s="153"/>
      <c r="F833" s="532"/>
      <c r="G833" s="150"/>
    </row>
    <row r="834" spans="1:7" x14ac:dyDescent="0.25">
      <c r="A834" s="460"/>
      <c r="B834" s="688" t="s">
        <v>1067</v>
      </c>
      <c r="C834" s="690" t="s">
        <v>379</v>
      </c>
      <c r="D834" s="137">
        <v>232</v>
      </c>
      <c r="E834" s="152">
        <v>231.2</v>
      </c>
      <c r="F834" s="115">
        <f>E834/D834*100%</f>
        <v>0.99655172413793103</v>
      </c>
      <c r="G834" s="137">
        <v>231.2</v>
      </c>
    </row>
    <row r="835" spans="1:7" ht="29.25" customHeight="1" x14ac:dyDescent="0.25">
      <c r="A835" s="479"/>
      <c r="B835" s="689"/>
      <c r="C835" s="691"/>
      <c r="D835" s="139"/>
      <c r="E835" s="153"/>
      <c r="F835" s="534"/>
      <c r="G835" s="150"/>
    </row>
    <row r="836" spans="1:7" ht="63" customHeight="1" x14ac:dyDescent="0.25">
      <c r="A836" s="460"/>
      <c r="B836" s="363" t="s">
        <v>1068</v>
      </c>
      <c r="C836" s="362" t="s">
        <v>379</v>
      </c>
      <c r="D836" s="137">
        <v>0</v>
      </c>
      <c r="E836" s="152">
        <v>0</v>
      </c>
      <c r="F836" s="49">
        <v>0</v>
      </c>
      <c r="G836" s="144">
        <v>0</v>
      </c>
    </row>
    <row r="837" spans="1:7" ht="65.25" customHeight="1" x14ac:dyDescent="0.25">
      <c r="A837" s="459"/>
      <c r="B837" s="47" t="s">
        <v>1069</v>
      </c>
      <c r="C837" s="46" t="s">
        <v>379</v>
      </c>
      <c r="D837" s="149">
        <v>9139</v>
      </c>
      <c r="E837" s="379">
        <v>8253.6</v>
      </c>
      <c r="F837" s="78">
        <v>0.68</v>
      </c>
      <c r="G837" s="144">
        <v>8253.6</v>
      </c>
    </row>
    <row r="838" spans="1:7" ht="24" x14ac:dyDescent="0.25">
      <c r="A838" s="460"/>
      <c r="B838" s="554" t="s">
        <v>1070</v>
      </c>
      <c r="C838" s="48" t="s">
        <v>383</v>
      </c>
      <c r="D838" s="149">
        <v>31017</v>
      </c>
      <c r="E838" s="149">
        <v>28761.9</v>
      </c>
      <c r="F838" s="78"/>
      <c r="G838" s="144">
        <v>28761.9</v>
      </c>
    </row>
    <row r="839" spans="1:7" ht="62.25" customHeight="1" x14ac:dyDescent="0.25">
      <c r="A839" s="479"/>
      <c r="B839" s="695"/>
      <c r="C839" s="48" t="s">
        <v>379</v>
      </c>
      <c r="D839" s="149">
        <v>724.7</v>
      </c>
      <c r="E839" s="149">
        <v>194.8</v>
      </c>
      <c r="F839" s="78"/>
      <c r="G839" s="144">
        <v>194.8</v>
      </c>
    </row>
    <row r="840" spans="1:7" ht="53.25" customHeight="1" x14ac:dyDescent="0.25">
      <c r="A840" s="460"/>
      <c r="B840" s="688" t="s">
        <v>1071</v>
      </c>
      <c r="C840" s="690" t="s">
        <v>379</v>
      </c>
      <c r="D840" s="140">
        <v>403</v>
      </c>
      <c r="E840" s="376">
        <v>43.4</v>
      </c>
      <c r="F840" s="115">
        <f>E840/D840*100%</f>
        <v>0.10769230769230768</v>
      </c>
      <c r="G840" s="137">
        <v>43.4</v>
      </c>
    </row>
    <row r="841" spans="1:7" ht="38.25" customHeight="1" x14ac:dyDescent="0.25">
      <c r="A841" s="479"/>
      <c r="B841" s="689"/>
      <c r="C841" s="691"/>
      <c r="D841" s="150"/>
      <c r="E841" s="202"/>
      <c r="F841" s="201"/>
      <c r="G841" s="150"/>
    </row>
    <row r="842" spans="1:7" ht="45.75" customHeight="1" x14ac:dyDescent="0.25">
      <c r="A842" s="460"/>
      <c r="B842" s="357" t="s">
        <v>1072</v>
      </c>
      <c r="C842" s="362" t="s">
        <v>379</v>
      </c>
      <c r="D842" s="137">
        <v>321.7</v>
      </c>
      <c r="E842" s="152">
        <v>151.4</v>
      </c>
      <c r="F842" s="49">
        <f>E842/D842*100%</f>
        <v>0.47062480571961457</v>
      </c>
      <c r="G842" s="144">
        <v>151.4</v>
      </c>
    </row>
    <row r="843" spans="1:7" ht="15" customHeight="1" x14ac:dyDescent="0.25">
      <c r="A843" s="460"/>
      <c r="B843" s="688" t="s">
        <v>1073</v>
      </c>
      <c r="C843" s="690" t="s">
        <v>103</v>
      </c>
      <c r="D843" s="137">
        <v>31017</v>
      </c>
      <c r="E843" s="152">
        <v>28761.9</v>
      </c>
      <c r="F843" s="115">
        <f>E843/D843*100%</f>
        <v>0.92729470935293556</v>
      </c>
      <c r="G843" s="137">
        <v>28761.9</v>
      </c>
    </row>
    <row r="844" spans="1:7" ht="25.5" customHeight="1" x14ac:dyDescent="0.25">
      <c r="A844" s="479"/>
      <c r="B844" s="689"/>
      <c r="C844" s="691"/>
      <c r="D844" s="139"/>
      <c r="E844" s="153"/>
      <c r="F844" s="532"/>
      <c r="G844" s="150"/>
    </row>
    <row r="845" spans="1:7" ht="24" x14ac:dyDescent="0.25">
      <c r="A845" s="460"/>
      <c r="B845" s="554" t="s">
        <v>384</v>
      </c>
      <c r="C845" s="42" t="s">
        <v>381</v>
      </c>
      <c r="D845" s="138">
        <v>0</v>
      </c>
      <c r="E845" s="154">
        <v>0</v>
      </c>
      <c r="F845" s="438">
        <v>0</v>
      </c>
      <c r="G845" s="533">
        <v>0</v>
      </c>
    </row>
    <row r="846" spans="1:7" ht="35.25" customHeight="1" x14ac:dyDescent="0.25">
      <c r="A846" s="478"/>
      <c r="B846" s="555"/>
      <c r="C846" s="42" t="s">
        <v>9</v>
      </c>
      <c r="D846" s="141">
        <v>5240</v>
      </c>
      <c r="E846" s="378">
        <v>4950.6000000000004</v>
      </c>
      <c r="F846" s="49">
        <f>E846/D846*100%</f>
        <v>0.94477099236641227</v>
      </c>
      <c r="G846" s="143">
        <v>4950.6000000000004</v>
      </c>
    </row>
    <row r="847" spans="1:7" ht="15" customHeight="1" x14ac:dyDescent="0.25">
      <c r="A847" s="479"/>
      <c r="B847" s="695"/>
      <c r="C847" s="43" t="s">
        <v>8</v>
      </c>
      <c r="D847" s="141">
        <f>SUM(D846)</f>
        <v>5240</v>
      </c>
      <c r="E847" s="378">
        <v>4950.6000000000004</v>
      </c>
      <c r="F847" s="49">
        <f>E847/D847*100%</f>
        <v>0.94477099236641227</v>
      </c>
      <c r="G847" s="143">
        <v>4950.6000000000004</v>
      </c>
    </row>
    <row r="848" spans="1:7" ht="41.25" customHeight="1" x14ac:dyDescent="0.25">
      <c r="A848" s="460"/>
      <c r="B848" s="357" t="s">
        <v>1074</v>
      </c>
      <c r="C848" s="362" t="s">
        <v>379</v>
      </c>
      <c r="D848" s="137">
        <v>5240</v>
      </c>
      <c r="E848" s="152">
        <v>4950.6000000000004</v>
      </c>
      <c r="F848" s="49">
        <f>E848/D848*100%</f>
        <v>0.94477099236641227</v>
      </c>
      <c r="G848" s="144">
        <v>4950.6000000000004</v>
      </c>
    </row>
    <row r="849" spans="1:7" x14ac:dyDescent="0.25">
      <c r="A849" s="459"/>
      <c r="B849" s="609" t="s">
        <v>385</v>
      </c>
      <c r="C849" s="721"/>
      <c r="D849" s="721"/>
      <c r="E849" s="721"/>
      <c r="F849" s="721"/>
      <c r="G849" s="722"/>
    </row>
    <row r="850" spans="1:7" ht="24" x14ac:dyDescent="0.25">
      <c r="A850" s="460"/>
      <c r="B850" s="692" t="s">
        <v>1157</v>
      </c>
      <c r="C850" s="46" t="s">
        <v>10</v>
      </c>
      <c r="D850" s="143">
        <v>5530.3</v>
      </c>
      <c r="E850" s="380">
        <v>5530</v>
      </c>
      <c r="F850" s="435">
        <v>1</v>
      </c>
      <c r="G850" s="143">
        <v>5530</v>
      </c>
    </row>
    <row r="851" spans="1:7" ht="27.75" customHeight="1" x14ac:dyDescent="0.25">
      <c r="A851" s="478"/>
      <c r="B851" s="693"/>
      <c r="C851" s="46" t="s">
        <v>379</v>
      </c>
      <c r="D851" s="143">
        <v>6528.8</v>
      </c>
      <c r="E851" s="380">
        <v>6475.4</v>
      </c>
      <c r="F851" s="435">
        <f>E851/D851*100%</f>
        <v>0.99182085528734221</v>
      </c>
      <c r="G851" s="143">
        <v>6475.4</v>
      </c>
    </row>
    <row r="852" spans="1:7" ht="38.25" customHeight="1" x14ac:dyDescent="0.25">
      <c r="A852" s="479"/>
      <c r="B852" s="716"/>
      <c r="C852" s="21" t="s">
        <v>8</v>
      </c>
      <c r="D852" s="143">
        <v>12059.1</v>
      </c>
      <c r="E852" s="380">
        <v>12005.4</v>
      </c>
      <c r="F852" s="435">
        <f>E852/D852*100%</f>
        <v>0.99554693136303696</v>
      </c>
      <c r="G852" s="143">
        <v>12005.4</v>
      </c>
    </row>
    <row r="853" spans="1:7" ht="24" x14ac:dyDescent="0.25">
      <c r="A853" s="460"/>
      <c r="B853" s="554" t="s">
        <v>386</v>
      </c>
      <c r="C853" s="42" t="s">
        <v>387</v>
      </c>
      <c r="D853" s="142">
        <v>5530.3</v>
      </c>
      <c r="E853" s="381">
        <v>5530</v>
      </c>
      <c r="F853" s="439" t="s">
        <v>388</v>
      </c>
      <c r="G853" s="143">
        <v>5530</v>
      </c>
    </row>
    <row r="854" spans="1:7" ht="36" x14ac:dyDescent="0.25">
      <c r="A854" s="478"/>
      <c r="B854" s="555"/>
      <c r="C854" s="42" t="s">
        <v>9</v>
      </c>
      <c r="D854" s="142">
        <v>6228.8</v>
      </c>
      <c r="E854" s="381">
        <v>6224.7</v>
      </c>
      <c r="F854" s="49">
        <f>E854/D854*100%</f>
        <v>0.99934176727459534</v>
      </c>
      <c r="G854" s="143">
        <v>6224.7</v>
      </c>
    </row>
    <row r="855" spans="1:7" ht="27" customHeight="1" x14ac:dyDescent="0.25">
      <c r="A855" s="479"/>
      <c r="B855" s="695"/>
      <c r="C855" s="43" t="s">
        <v>8</v>
      </c>
      <c r="D855" s="142">
        <v>11759.1</v>
      </c>
      <c r="E855" s="381">
        <v>11754.7</v>
      </c>
      <c r="F855" s="49">
        <v>1.0999999999999999E-2</v>
      </c>
      <c r="G855" s="143">
        <v>11754.7</v>
      </c>
    </row>
    <row r="856" spans="1:7" ht="24" x14ac:dyDescent="0.25">
      <c r="A856" s="460"/>
      <c r="B856" s="717" t="s">
        <v>1075</v>
      </c>
      <c r="C856" s="50" t="s">
        <v>389</v>
      </c>
      <c r="D856" s="142">
        <v>5530.3</v>
      </c>
      <c r="E856" s="381">
        <v>5530</v>
      </c>
      <c r="F856" s="439" t="s">
        <v>388</v>
      </c>
      <c r="G856" s="143">
        <v>5530</v>
      </c>
    </row>
    <row r="857" spans="1:7" ht="36" x14ac:dyDescent="0.25">
      <c r="A857" s="479"/>
      <c r="B857" s="718"/>
      <c r="C857" s="50" t="s">
        <v>9</v>
      </c>
      <c r="D857" s="142">
        <v>6228.8</v>
      </c>
      <c r="E857" s="381">
        <v>6224.7</v>
      </c>
      <c r="F857" s="49">
        <v>0.999</v>
      </c>
      <c r="G857" s="143">
        <v>6224.7</v>
      </c>
    </row>
    <row r="858" spans="1:7" ht="36.75" customHeight="1" x14ac:dyDescent="0.25">
      <c r="A858" s="459"/>
      <c r="B858" s="51" t="s">
        <v>1076</v>
      </c>
      <c r="C858" s="42" t="s">
        <v>9</v>
      </c>
      <c r="D858" s="142">
        <v>0</v>
      </c>
      <c r="E858" s="381">
        <v>0</v>
      </c>
      <c r="F858" s="49">
        <v>0</v>
      </c>
      <c r="G858" s="143">
        <v>0</v>
      </c>
    </row>
    <row r="859" spans="1:7" x14ac:dyDescent="0.25">
      <c r="A859" s="460"/>
      <c r="B859" s="688" t="s">
        <v>1077</v>
      </c>
      <c r="C859" s="686" t="s">
        <v>379</v>
      </c>
      <c r="D859" s="137">
        <v>0</v>
      </c>
      <c r="E859" s="152">
        <v>0</v>
      </c>
      <c r="F859" s="49">
        <v>0</v>
      </c>
      <c r="G859" s="144">
        <v>0</v>
      </c>
    </row>
    <row r="860" spans="1:7" ht="38.25" customHeight="1" x14ac:dyDescent="0.25">
      <c r="A860" s="479"/>
      <c r="B860" s="689"/>
      <c r="C860" s="719"/>
      <c r="D860" s="139"/>
      <c r="E860" s="153"/>
      <c r="F860" s="438"/>
      <c r="G860" s="144"/>
    </row>
    <row r="861" spans="1:7" ht="15" customHeight="1" x14ac:dyDescent="0.25">
      <c r="A861" s="460"/>
      <c r="B861" s="552" t="s">
        <v>1078</v>
      </c>
      <c r="C861" s="52" t="s">
        <v>10</v>
      </c>
      <c r="D861" s="145">
        <v>5530.3</v>
      </c>
      <c r="E861" s="154">
        <v>5530</v>
      </c>
      <c r="F861" s="78">
        <v>1</v>
      </c>
      <c r="G861" s="144">
        <v>5530</v>
      </c>
    </row>
    <row r="862" spans="1:7" x14ac:dyDescent="0.25">
      <c r="A862" s="478"/>
      <c r="B862" s="553"/>
      <c r="C862" s="690" t="s">
        <v>9</v>
      </c>
      <c r="D862" s="146">
        <v>6228.8</v>
      </c>
      <c r="E862" s="146">
        <v>6224.7</v>
      </c>
      <c r="F862" s="49">
        <f>E862/D862*100%</f>
        <v>0.99934176727459534</v>
      </c>
      <c r="G862" s="144">
        <v>6224.7</v>
      </c>
    </row>
    <row r="863" spans="1:7" ht="25.5" customHeight="1" x14ac:dyDescent="0.25">
      <c r="A863" s="479"/>
      <c r="B863" s="720"/>
      <c r="C863" s="696"/>
      <c r="D863" s="147"/>
      <c r="E863" s="202"/>
      <c r="F863" s="437"/>
      <c r="G863" s="149"/>
    </row>
    <row r="864" spans="1:7" ht="24" x14ac:dyDescent="0.25">
      <c r="A864" s="460"/>
      <c r="B864" s="554" t="s">
        <v>390</v>
      </c>
      <c r="C864" s="42" t="s">
        <v>381</v>
      </c>
      <c r="D864" s="139">
        <v>0</v>
      </c>
      <c r="E864" s="153">
        <v>0</v>
      </c>
      <c r="F864" s="438">
        <v>0</v>
      </c>
      <c r="G864" s="144">
        <v>0</v>
      </c>
    </row>
    <row r="865" spans="1:7" ht="34.5" customHeight="1" x14ac:dyDescent="0.25">
      <c r="A865" s="478"/>
      <c r="B865" s="555"/>
      <c r="C865" s="42" t="s">
        <v>9</v>
      </c>
      <c r="D865" s="148">
        <v>300</v>
      </c>
      <c r="E865" s="382">
        <v>250.7</v>
      </c>
      <c r="F865" s="435">
        <f>E865/D865*100%</f>
        <v>0.83566666666666667</v>
      </c>
      <c r="G865" s="143">
        <v>250.7</v>
      </c>
    </row>
    <row r="866" spans="1:7" x14ac:dyDescent="0.25">
      <c r="A866" s="479"/>
      <c r="B866" s="695"/>
      <c r="C866" s="43" t="s">
        <v>8</v>
      </c>
      <c r="D866" s="148">
        <f>SUM(D865)</f>
        <v>300</v>
      </c>
      <c r="E866" s="382">
        <v>250.7</v>
      </c>
      <c r="F866" s="440">
        <v>0</v>
      </c>
      <c r="G866" s="143">
        <v>250.7</v>
      </c>
    </row>
    <row r="867" spans="1:7" ht="48" x14ac:dyDescent="0.25">
      <c r="A867" s="459"/>
      <c r="B867" s="53" t="s">
        <v>1079</v>
      </c>
      <c r="C867" s="50" t="s">
        <v>9</v>
      </c>
      <c r="D867" s="148">
        <v>300</v>
      </c>
      <c r="E867" s="382">
        <v>250.7</v>
      </c>
      <c r="F867" s="441" t="s">
        <v>391</v>
      </c>
      <c r="G867" s="143">
        <v>250.7</v>
      </c>
    </row>
    <row r="868" spans="1:7" ht="60" x14ac:dyDescent="0.25">
      <c r="A868" s="459"/>
      <c r="B868" s="54" t="s">
        <v>1080</v>
      </c>
      <c r="C868" s="55" t="s">
        <v>9</v>
      </c>
      <c r="D868" s="62">
        <v>300</v>
      </c>
      <c r="E868" s="153">
        <v>250.7</v>
      </c>
      <c r="F868" s="49">
        <f>E868/D868*100%</f>
        <v>0.83566666666666667</v>
      </c>
      <c r="G868" s="144">
        <v>250.7</v>
      </c>
    </row>
    <row r="869" spans="1:7" ht="36" x14ac:dyDescent="0.25">
      <c r="A869" s="459"/>
      <c r="B869" s="51" t="s">
        <v>1081</v>
      </c>
      <c r="C869" s="46" t="s">
        <v>9</v>
      </c>
      <c r="D869" s="149">
        <v>0</v>
      </c>
      <c r="E869" s="379">
        <v>0</v>
      </c>
      <c r="F869" s="49">
        <v>0</v>
      </c>
      <c r="G869" s="144">
        <v>0</v>
      </c>
    </row>
    <row r="870" spans="1:7" x14ac:dyDescent="0.25">
      <c r="A870" s="479"/>
      <c r="B870" s="727" t="s">
        <v>392</v>
      </c>
      <c r="C870" s="727"/>
      <c r="D870" s="727"/>
      <c r="E870" s="727"/>
      <c r="F870" s="727"/>
      <c r="G870" s="728"/>
    </row>
    <row r="871" spans="1:7" ht="24" x14ac:dyDescent="0.25">
      <c r="A871" s="460"/>
      <c r="B871" s="725" t="s">
        <v>393</v>
      </c>
      <c r="C871" s="40" t="s">
        <v>103</v>
      </c>
      <c r="D871" s="128">
        <v>27741</v>
      </c>
      <c r="E871" s="129">
        <v>24782.3</v>
      </c>
      <c r="F871" s="435">
        <f>E871/D871*100%</f>
        <v>0.89334558956057819</v>
      </c>
      <c r="G871" s="143">
        <v>24782.3</v>
      </c>
    </row>
    <row r="872" spans="1:7" ht="24" x14ac:dyDescent="0.25">
      <c r="A872" s="478"/>
      <c r="B872" s="726"/>
      <c r="C872" s="40" t="s">
        <v>379</v>
      </c>
      <c r="D872" s="128">
        <f>SUM(D875)</f>
        <v>12362</v>
      </c>
      <c r="E872" s="129">
        <v>12259.5</v>
      </c>
      <c r="F872" s="435">
        <f>E872/D872*100%</f>
        <v>0.9917084614140107</v>
      </c>
      <c r="G872" s="143">
        <v>12259.5</v>
      </c>
    </row>
    <row r="873" spans="1:7" ht="25.5" customHeight="1" x14ac:dyDescent="0.25">
      <c r="A873" s="479"/>
      <c r="B873" s="681"/>
      <c r="C873" s="40" t="s">
        <v>8</v>
      </c>
      <c r="D873" s="128">
        <f>SUM(D871+D872)</f>
        <v>40103</v>
      </c>
      <c r="E873" s="129">
        <v>37041.800000000003</v>
      </c>
      <c r="F873" s="435">
        <f>E873/D873*100%</f>
        <v>0.92366655861157532</v>
      </c>
      <c r="G873" s="143">
        <v>37041.800000000003</v>
      </c>
    </row>
    <row r="874" spans="1:7" ht="24" x14ac:dyDescent="0.25">
      <c r="A874" s="460"/>
      <c r="B874" s="554" t="s">
        <v>394</v>
      </c>
      <c r="C874" s="42" t="s">
        <v>381</v>
      </c>
      <c r="D874" s="130">
        <v>0</v>
      </c>
      <c r="E874" s="375">
        <v>0</v>
      </c>
      <c r="F874" s="192">
        <v>0</v>
      </c>
      <c r="G874" s="143">
        <v>0</v>
      </c>
    </row>
    <row r="875" spans="1:7" ht="36" x14ac:dyDescent="0.25">
      <c r="A875" s="478"/>
      <c r="B875" s="555"/>
      <c r="C875" s="42" t="s">
        <v>9</v>
      </c>
      <c r="D875" s="130">
        <f>SUM(D877)</f>
        <v>12362</v>
      </c>
      <c r="E875" s="375">
        <v>12259.5</v>
      </c>
      <c r="F875" s="49">
        <f>E875/D875*100%</f>
        <v>0.9917084614140107</v>
      </c>
      <c r="G875" s="143">
        <v>12259.5</v>
      </c>
    </row>
    <row r="876" spans="1:7" ht="15" customHeight="1" x14ac:dyDescent="0.25">
      <c r="A876" s="479"/>
      <c r="B876" s="695"/>
      <c r="C876" s="43" t="s">
        <v>104</v>
      </c>
      <c r="D876" s="149">
        <v>0</v>
      </c>
      <c r="E876" s="379">
        <v>0</v>
      </c>
      <c r="F876" s="438">
        <v>0</v>
      </c>
      <c r="G876" s="144">
        <v>0</v>
      </c>
    </row>
    <row r="877" spans="1:7" ht="15" customHeight="1" x14ac:dyDescent="0.25">
      <c r="A877" s="460"/>
      <c r="B877" s="688" t="s">
        <v>1082</v>
      </c>
      <c r="C877" s="690" t="s">
        <v>9</v>
      </c>
      <c r="D877" s="137">
        <f>10501+1861</f>
        <v>12362</v>
      </c>
      <c r="E877" s="152">
        <v>12259.5</v>
      </c>
      <c r="F877" s="115">
        <f>E877/D877*100%</f>
        <v>0.9917084614140107</v>
      </c>
      <c r="G877" s="137">
        <v>12259.5</v>
      </c>
    </row>
    <row r="878" spans="1:7" ht="48.75" customHeight="1" x14ac:dyDescent="0.25">
      <c r="A878" s="479"/>
      <c r="B878" s="715"/>
      <c r="C878" s="696"/>
      <c r="D878" s="139"/>
      <c r="E878" s="153"/>
      <c r="F878" s="201"/>
      <c r="G878" s="150"/>
    </row>
    <row r="879" spans="1:7" ht="24" x14ac:dyDescent="0.25">
      <c r="A879" s="460"/>
      <c r="B879" s="554" t="s">
        <v>395</v>
      </c>
      <c r="C879" s="42" t="s">
        <v>381</v>
      </c>
      <c r="D879" s="141">
        <v>27741</v>
      </c>
      <c r="E879" s="378">
        <v>24782.3</v>
      </c>
      <c r="F879" s="535">
        <f>E879/D879*100%</f>
        <v>0.89334558956057819</v>
      </c>
      <c r="G879" s="151">
        <v>24782.3</v>
      </c>
    </row>
    <row r="880" spans="1:7" ht="36" x14ac:dyDescent="0.25">
      <c r="A880" s="478"/>
      <c r="B880" s="555"/>
      <c r="C880" s="42" t="s">
        <v>9</v>
      </c>
      <c r="D880" s="149">
        <v>0</v>
      </c>
      <c r="E880" s="379">
        <v>0</v>
      </c>
      <c r="F880" s="438">
        <v>0</v>
      </c>
      <c r="G880" s="144">
        <v>0</v>
      </c>
    </row>
    <row r="881" spans="1:7" ht="15" customHeight="1" x14ac:dyDescent="0.25">
      <c r="A881" s="479"/>
      <c r="B881" s="695"/>
      <c r="C881" s="43" t="s">
        <v>104</v>
      </c>
      <c r="D881" s="149">
        <v>0</v>
      </c>
      <c r="E881" s="379">
        <v>0</v>
      </c>
      <c r="F881" s="536">
        <v>0</v>
      </c>
      <c r="G881" s="137">
        <v>0</v>
      </c>
    </row>
    <row r="882" spans="1:7" x14ac:dyDescent="0.25">
      <c r="A882" s="460"/>
      <c r="B882" s="688" t="s">
        <v>1083</v>
      </c>
      <c r="C882" s="690" t="s">
        <v>103</v>
      </c>
      <c r="D882" s="137">
        <v>27741</v>
      </c>
      <c r="E882" s="152">
        <v>24782.3</v>
      </c>
      <c r="F882" s="115">
        <f>E882/D882*100%</f>
        <v>0.89334558956057819</v>
      </c>
      <c r="G882" s="137">
        <v>24782.3</v>
      </c>
    </row>
    <row r="883" spans="1:7" ht="36.75" customHeight="1" x14ac:dyDescent="0.25">
      <c r="A883" s="479"/>
      <c r="B883" s="723"/>
      <c r="C883" s="724"/>
      <c r="D883" s="138"/>
      <c r="E883" s="154"/>
      <c r="F883" s="532"/>
      <c r="G883" s="150"/>
    </row>
    <row r="884" spans="1:7" x14ac:dyDescent="0.25">
      <c r="A884" s="741" t="s">
        <v>448</v>
      </c>
      <c r="B884" s="742"/>
      <c r="C884" s="742"/>
      <c r="D884" s="742"/>
      <c r="E884" s="742"/>
      <c r="F884" s="743"/>
      <c r="G884" s="744"/>
    </row>
    <row r="885" spans="1:7" x14ac:dyDescent="0.25">
      <c r="A885" s="702" t="s">
        <v>7</v>
      </c>
      <c r="B885" s="703"/>
      <c r="C885" s="2" t="s">
        <v>8</v>
      </c>
      <c r="D885" s="33">
        <f>D887+D886</f>
        <v>420945.7</v>
      </c>
      <c r="E885" s="371">
        <f>E887+E886</f>
        <v>406093.7</v>
      </c>
      <c r="F885" s="35">
        <f>E885/D885</f>
        <v>0.9647175395781451</v>
      </c>
      <c r="G885" s="33">
        <f>G886+G887</f>
        <v>406093.7</v>
      </c>
    </row>
    <row r="886" spans="1:7" ht="24" x14ac:dyDescent="0.25">
      <c r="A886" s="704"/>
      <c r="B886" s="705"/>
      <c r="C886" s="2" t="s">
        <v>103</v>
      </c>
      <c r="D886" s="33">
        <f>D890</f>
        <v>7680</v>
      </c>
      <c r="E886" s="371">
        <f>E892</f>
        <v>0</v>
      </c>
      <c r="F886" s="35">
        <f>E886/D886</f>
        <v>0</v>
      </c>
      <c r="G886" s="33">
        <f>G892</f>
        <v>0</v>
      </c>
    </row>
    <row r="887" spans="1:7" ht="36" x14ac:dyDescent="0.25">
      <c r="A887" s="706"/>
      <c r="B887" s="707"/>
      <c r="C887" s="2" t="s">
        <v>9</v>
      </c>
      <c r="D887" s="33">
        <f>D891+D918</f>
        <v>413265.7</v>
      </c>
      <c r="E887" s="371">
        <f>E893+E919</f>
        <v>406093.7</v>
      </c>
      <c r="F887" s="35">
        <f>E887/D887</f>
        <v>0.98264554740449062</v>
      </c>
      <c r="G887" s="33">
        <f>G893+G919</f>
        <v>406093.7</v>
      </c>
    </row>
    <row r="888" spans="1:7" x14ac:dyDescent="0.25">
      <c r="A888" s="708" t="s">
        <v>398</v>
      </c>
      <c r="B888" s="708"/>
      <c r="C888" s="708"/>
      <c r="D888" s="708"/>
      <c r="E888" s="708"/>
      <c r="F888" s="708"/>
      <c r="G888" s="708"/>
    </row>
    <row r="889" spans="1:7" x14ac:dyDescent="0.25">
      <c r="A889" s="702" t="s">
        <v>1043</v>
      </c>
      <c r="B889" s="703"/>
      <c r="C889" s="2" t="s">
        <v>8</v>
      </c>
      <c r="D889" s="33">
        <f>D891+D890</f>
        <v>390350.7</v>
      </c>
      <c r="E889" s="371">
        <f>E891+E890</f>
        <v>375660.79999999999</v>
      </c>
      <c r="F889" s="33"/>
      <c r="G889" s="58">
        <f>G890+G891</f>
        <v>375660.79999999999</v>
      </c>
    </row>
    <row r="890" spans="1:7" ht="24" x14ac:dyDescent="0.25">
      <c r="A890" s="704"/>
      <c r="B890" s="705"/>
      <c r="C890" s="2" t="s">
        <v>103</v>
      </c>
      <c r="D890" s="33">
        <f>D892</f>
        <v>7680</v>
      </c>
      <c r="E890" s="371">
        <f>E892</f>
        <v>0</v>
      </c>
      <c r="F890" s="33"/>
      <c r="G890" s="58">
        <f>E890</f>
        <v>0</v>
      </c>
    </row>
    <row r="891" spans="1:7" ht="36" x14ac:dyDescent="0.25">
      <c r="A891" s="706"/>
      <c r="B891" s="707"/>
      <c r="C891" s="2" t="s">
        <v>9</v>
      </c>
      <c r="D891" s="33">
        <f>D893</f>
        <v>382670.7</v>
      </c>
      <c r="E891" s="371">
        <f>E893</f>
        <v>375660.79999999999</v>
      </c>
      <c r="F891" s="33"/>
      <c r="G891" s="59">
        <f>E891</f>
        <v>375660.79999999999</v>
      </c>
    </row>
    <row r="892" spans="1:7" ht="24" x14ac:dyDescent="0.25">
      <c r="A892" s="709">
        <v>1</v>
      </c>
      <c r="B892" s="711" t="s">
        <v>399</v>
      </c>
      <c r="C892" s="2" t="s">
        <v>103</v>
      </c>
      <c r="D892" s="33">
        <f>D900+D907</f>
        <v>7680</v>
      </c>
      <c r="E892" s="371">
        <f>E900+E905</f>
        <v>0</v>
      </c>
      <c r="F892" s="33"/>
      <c r="G892" s="33">
        <f>G900+G907</f>
        <v>0</v>
      </c>
    </row>
    <row r="893" spans="1:7" ht="36" x14ac:dyDescent="0.25">
      <c r="A893" s="710"/>
      <c r="B893" s="712"/>
      <c r="C893" s="2" t="s">
        <v>9</v>
      </c>
      <c r="D893" s="33">
        <f>D894+D895+D901+D908</f>
        <v>382670.7</v>
      </c>
      <c r="E893" s="371">
        <f>E894+E895+E901+E908</f>
        <v>375660.79999999999</v>
      </c>
      <c r="F893" s="33"/>
      <c r="G893" s="33">
        <f>G894+G895+G901+G908</f>
        <v>375660.79999999999</v>
      </c>
    </row>
    <row r="894" spans="1:7" ht="48" x14ac:dyDescent="0.25">
      <c r="A894" s="480">
        <v>1.1000000000000001</v>
      </c>
      <c r="B894" s="3" t="s">
        <v>400</v>
      </c>
      <c r="C894" s="4" t="s">
        <v>9</v>
      </c>
      <c r="D894" s="60">
        <v>1938.4</v>
      </c>
      <c r="E894" s="383">
        <v>1717</v>
      </c>
      <c r="F894" s="61">
        <f>E894/D894*100</f>
        <v>88.578208832026405</v>
      </c>
      <c r="G894" s="61">
        <f t="shared" ref="G894:G902" si="114">E894</f>
        <v>1717</v>
      </c>
    </row>
    <row r="895" spans="1:7" ht="48" x14ac:dyDescent="0.25">
      <c r="A895" s="480">
        <v>1.2</v>
      </c>
      <c r="B895" s="3" t="s">
        <v>401</v>
      </c>
      <c r="C895" s="4" t="s">
        <v>9</v>
      </c>
      <c r="D895" s="60">
        <f>D896+D897+D898+D899</f>
        <v>125489.5</v>
      </c>
      <c r="E895" s="373">
        <f>E896+E897+E898+E899</f>
        <v>123291.8</v>
      </c>
      <c r="F895" s="61">
        <f>E895/D895*100</f>
        <v>98.24869809824726</v>
      </c>
      <c r="G895" s="61">
        <f t="shared" si="114"/>
        <v>123291.8</v>
      </c>
    </row>
    <row r="896" spans="1:7" ht="48" x14ac:dyDescent="0.25">
      <c r="A896" s="469" t="s">
        <v>402</v>
      </c>
      <c r="B896" s="5" t="s">
        <v>403</v>
      </c>
      <c r="C896" s="1" t="s">
        <v>9</v>
      </c>
      <c r="D896" s="61">
        <v>27741.599999999999</v>
      </c>
      <c r="E896" s="384">
        <v>27365.3</v>
      </c>
      <c r="F896" s="61">
        <f t="shared" ref="F896:F915" si="115">E896/D896*100</f>
        <v>98.643553363901148</v>
      </c>
      <c r="G896" s="61">
        <f t="shared" si="114"/>
        <v>27365.3</v>
      </c>
    </row>
    <row r="897" spans="1:7" ht="72" x14ac:dyDescent="0.25">
      <c r="A897" s="469" t="s">
        <v>404</v>
      </c>
      <c r="B897" s="5" t="s">
        <v>405</v>
      </c>
      <c r="C897" s="1" t="s">
        <v>9</v>
      </c>
      <c r="D897" s="61">
        <v>4416</v>
      </c>
      <c r="E897" s="384">
        <v>4383.6000000000004</v>
      </c>
      <c r="F897" s="61">
        <f t="shared" si="115"/>
        <v>99.266304347826093</v>
      </c>
      <c r="G897" s="61">
        <f t="shared" si="114"/>
        <v>4383.6000000000004</v>
      </c>
    </row>
    <row r="898" spans="1:7" ht="60" x14ac:dyDescent="0.25">
      <c r="A898" s="469" t="s">
        <v>406</v>
      </c>
      <c r="B898" s="5" t="s">
        <v>407</v>
      </c>
      <c r="C898" s="1" t="s">
        <v>9</v>
      </c>
      <c r="D898" s="61">
        <v>66316.899999999994</v>
      </c>
      <c r="E898" s="384">
        <v>64527.9</v>
      </c>
      <c r="F898" s="61">
        <f t="shared" si="115"/>
        <v>97.302346762288366</v>
      </c>
      <c r="G898" s="61">
        <f t="shared" si="114"/>
        <v>64527.9</v>
      </c>
    </row>
    <row r="899" spans="1:7" ht="60" x14ac:dyDescent="0.25">
      <c r="A899" s="469" t="s">
        <v>408</v>
      </c>
      <c r="B899" s="5" t="s">
        <v>409</v>
      </c>
      <c r="C899" s="1" t="s">
        <v>9</v>
      </c>
      <c r="D899" s="61">
        <v>27015</v>
      </c>
      <c r="E899" s="385">
        <v>27015</v>
      </c>
      <c r="F899" s="61">
        <f t="shared" si="115"/>
        <v>100</v>
      </c>
      <c r="G899" s="61">
        <f t="shared" si="114"/>
        <v>27015</v>
      </c>
    </row>
    <row r="900" spans="1:7" ht="24" customHeight="1" x14ac:dyDescent="0.25">
      <c r="A900" s="713">
        <v>1.3</v>
      </c>
      <c r="B900" s="700" t="s">
        <v>410</v>
      </c>
      <c r="C900" s="1" t="s">
        <v>103</v>
      </c>
      <c r="D900" s="61">
        <f>D905</f>
        <v>0</v>
      </c>
      <c r="E900" s="384">
        <f>E905</f>
        <v>0</v>
      </c>
      <c r="F900" s="61">
        <v>0</v>
      </c>
      <c r="G900" s="61">
        <f t="shared" si="114"/>
        <v>0</v>
      </c>
    </row>
    <row r="901" spans="1:7" ht="36" x14ac:dyDescent="0.25">
      <c r="A901" s="714"/>
      <c r="B901" s="701"/>
      <c r="C901" s="1" t="s">
        <v>9</v>
      </c>
      <c r="D901" s="61">
        <f>D902+D903+D904+D906</f>
        <v>251215.6</v>
      </c>
      <c r="E901" s="384">
        <f>E902+E903+E904+E906</f>
        <v>248638.69999999998</v>
      </c>
      <c r="F901" s="61">
        <f t="shared" si="115"/>
        <v>98.974227715157809</v>
      </c>
      <c r="G901" s="61">
        <f t="shared" si="114"/>
        <v>248638.69999999998</v>
      </c>
    </row>
    <row r="902" spans="1:7" ht="96" x14ac:dyDescent="0.25">
      <c r="A902" s="469" t="s">
        <v>411</v>
      </c>
      <c r="B902" s="17" t="s">
        <v>412</v>
      </c>
      <c r="C902" s="1" t="s">
        <v>9</v>
      </c>
      <c r="D902" s="61">
        <v>244713.9</v>
      </c>
      <c r="E902" s="384">
        <v>244166.3</v>
      </c>
      <c r="F902" s="61">
        <f t="shared" si="115"/>
        <v>99.776228485590721</v>
      </c>
      <c r="G902" s="61">
        <f t="shared" si="114"/>
        <v>244166.3</v>
      </c>
    </row>
    <row r="903" spans="1:7" ht="108" x14ac:dyDescent="0.25">
      <c r="A903" s="462" t="s">
        <v>413</v>
      </c>
      <c r="B903" s="5" t="s">
        <v>414</v>
      </c>
      <c r="C903" s="1" t="s">
        <v>9</v>
      </c>
      <c r="D903" s="61">
        <v>3836.7</v>
      </c>
      <c r="E903" s="384">
        <f>230+3498.1</f>
        <v>3728.1</v>
      </c>
      <c r="F903" s="61">
        <f t="shared" si="115"/>
        <v>97.169442489639536</v>
      </c>
      <c r="G903" s="61" t="s">
        <v>415</v>
      </c>
    </row>
    <row r="904" spans="1:7" ht="84" x14ac:dyDescent="0.25">
      <c r="A904" s="481" t="s">
        <v>416</v>
      </c>
      <c r="B904" s="19" t="s">
        <v>417</v>
      </c>
      <c r="C904" s="1" t="s">
        <v>9</v>
      </c>
      <c r="D904" s="61">
        <v>745</v>
      </c>
      <c r="E904" s="385">
        <v>744.3</v>
      </c>
      <c r="F904" s="61">
        <f t="shared" si="115"/>
        <v>99.906040268456366</v>
      </c>
      <c r="G904" s="61">
        <f>E904</f>
        <v>744.3</v>
      </c>
    </row>
    <row r="905" spans="1:7" ht="24" customHeight="1" x14ac:dyDescent="0.25">
      <c r="A905" s="698" t="s">
        <v>418</v>
      </c>
      <c r="B905" s="700" t="s">
        <v>419</v>
      </c>
      <c r="C905" s="1" t="s">
        <v>103</v>
      </c>
      <c r="D905" s="61">
        <v>0</v>
      </c>
      <c r="E905" s="384">
        <v>0</v>
      </c>
      <c r="F905" s="61">
        <v>0</v>
      </c>
      <c r="G905" s="61">
        <v>0</v>
      </c>
    </row>
    <row r="906" spans="1:7" ht="36" x14ac:dyDescent="0.25">
      <c r="A906" s="699"/>
      <c r="B906" s="701"/>
      <c r="C906" s="1" t="s">
        <v>9</v>
      </c>
      <c r="D906" s="61">
        <v>1920</v>
      </c>
      <c r="E906" s="384">
        <v>0</v>
      </c>
      <c r="F906" s="61">
        <f t="shared" si="115"/>
        <v>0</v>
      </c>
      <c r="G906" s="61">
        <v>0</v>
      </c>
    </row>
    <row r="907" spans="1:7" ht="24" x14ac:dyDescent="0.25">
      <c r="A907" s="698" t="s">
        <v>420</v>
      </c>
      <c r="B907" s="700" t="s">
        <v>421</v>
      </c>
      <c r="C907" s="1" t="s">
        <v>103</v>
      </c>
      <c r="D907" s="62">
        <v>7680</v>
      </c>
      <c r="E907" s="386">
        <f>E911+E913</f>
        <v>0</v>
      </c>
      <c r="F907" s="61">
        <f t="shared" si="115"/>
        <v>0</v>
      </c>
      <c r="G907" s="61">
        <f t="shared" ref="G907:G915" si="116">E907</f>
        <v>0</v>
      </c>
    </row>
    <row r="908" spans="1:7" ht="36" x14ac:dyDescent="0.25">
      <c r="A908" s="699"/>
      <c r="B908" s="701"/>
      <c r="C908" s="1" t="s">
        <v>9</v>
      </c>
      <c r="D908" s="62">
        <v>4027.2</v>
      </c>
      <c r="E908" s="386">
        <f>E909+E910+E912+E914+E915</f>
        <v>2013.3000000000002</v>
      </c>
      <c r="F908" s="61">
        <f t="shared" si="115"/>
        <v>49.992550655542317</v>
      </c>
      <c r="G908" s="61">
        <f t="shared" si="116"/>
        <v>2013.3000000000002</v>
      </c>
    </row>
    <row r="909" spans="1:7" ht="36" x14ac:dyDescent="0.25">
      <c r="A909" s="462" t="s">
        <v>422</v>
      </c>
      <c r="B909" s="18" t="s">
        <v>423</v>
      </c>
      <c r="C909" s="1" t="s">
        <v>9</v>
      </c>
      <c r="D909" s="61">
        <v>1788</v>
      </c>
      <c r="E909" s="384">
        <v>1773.4</v>
      </c>
      <c r="F909" s="61">
        <f t="shared" si="115"/>
        <v>99.183445190156604</v>
      </c>
      <c r="G909" s="61">
        <f t="shared" si="116"/>
        <v>1773.4</v>
      </c>
    </row>
    <row r="910" spans="1:7" ht="72" x14ac:dyDescent="0.25">
      <c r="A910" s="481" t="s">
        <v>424</v>
      </c>
      <c r="B910" s="25" t="s">
        <v>425</v>
      </c>
      <c r="C910" s="16" t="s">
        <v>9</v>
      </c>
      <c r="D910" s="62">
        <v>109.2</v>
      </c>
      <c r="E910" s="386">
        <v>90.9</v>
      </c>
      <c r="F910" s="61">
        <f t="shared" si="115"/>
        <v>83.241758241758248</v>
      </c>
      <c r="G910" s="61">
        <f t="shared" si="116"/>
        <v>90.9</v>
      </c>
    </row>
    <row r="911" spans="1:7" ht="24" customHeight="1" x14ac:dyDescent="0.25">
      <c r="A911" s="698" t="s">
        <v>426</v>
      </c>
      <c r="B911" s="700" t="s">
        <v>427</v>
      </c>
      <c r="C911" s="1" t="s">
        <v>103</v>
      </c>
      <c r="D911" s="6">
        <v>3136</v>
      </c>
      <c r="E911" s="372">
        <v>0</v>
      </c>
      <c r="F911" s="61">
        <f t="shared" si="115"/>
        <v>0</v>
      </c>
      <c r="G911" s="61">
        <f t="shared" si="116"/>
        <v>0</v>
      </c>
    </row>
    <row r="912" spans="1:7" ht="36" x14ac:dyDescent="0.25">
      <c r="A912" s="739"/>
      <c r="B912" s="740"/>
      <c r="C912" s="1" t="s">
        <v>9</v>
      </c>
      <c r="D912" s="6">
        <v>784</v>
      </c>
      <c r="E912" s="372">
        <v>0</v>
      </c>
      <c r="F912" s="61">
        <f t="shared" si="115"/>
        <v>0</v>
      </c>
      <c r="G912" s="61">
        <f t="shared" si="116"/>
        <v>0</v>
      </c>
    </row>
    <row r="913" spans="1:7" ht="24" customHeight="1" x14ac:dyDescent="0.25">
      <c r="A913" s="698" t="s">
        <v>428</v>
      </c>
      <c r="B913" s="700" t="s">
        <v>429</v>
      </c>
      <c r="C913" s="1" t="s">
        <v>103</v>
      </c>
      <c r="D913" s="61">
        <v>4544</v>
      </c>
      <c r="E913" s="384">
        <v>0</v>
      </c>
      <c r="F913" s="61">
        <f t="shared" si="115"/>
        <v>0</v>
      </c>
      <c r="G913" s="61">
        <f t="shared" si="116"/>
        <v>0</v>
      </c>
    </row>
    <row r="914" spans="1:7" ht="36" x14ac:dyDescent="0.25">
      <c r="A914" s="699"/>
      <c r="B914" s="701"/>
      <c r="C914" s="1" t="s">
        <v>9</v>
      </c>
      <c r="D914" s="61">
        <v>1136</v>
      </c>
      <c r="E914" s="385">
        <v>0</v>
      </c>
      <c r="F914" s="61">
        <f t="shared" si="115"/>
        <v>0</v>
      </c>
      <c r="G914" s="61">
        <f t="shared" si="116"/>
        <v>0</v>
      </c>
    </row>
    <row r="915" spans="1:7" ht="72" x14ac:dyDescent="0.25">
      <c r="A915" s="469" t="s">
        <v>430</v>
      </c>
      <c r="B915" s="24" t="s">
        <v>431</v>
      </c>
      <c r="C915" s="1" t="s">
        <v>9</v>
      </c>
      <c r="D915" s="6">
        <v>210</v>
      </c>
      <c r="E915" s="387">
        <v>149</v>
      </c>
      <c r="F915" s="61">
        <f t="shared" si="115"/>
        <v>70.952380952380949</v>
      </c>
      <c r="G915" s="61">
        <f t="shared" si="116"/>
        <v>149</v>
      </c>
    </row>
    <row r="916" spans="1:7" x14ac:dyDescent="0.25">
      <c r="A916" s="731" t="s">
        <v>432</v>
      </c>
      <c r="B916" s="731"/>
      <c r="C916" s="731"/>
      <c r="D916" s="731"/>
      <c r="E916" s="731"/>
      <c r="F916" s="731"/>
      <c r="G916" s="731"/>
    </row>
    <row r="917" spans="1:7" x14ac:dyDescent="0.25">
      <c r="A917" s="702" t="s">
        <v>1043</v>
      </c>
      <c r="B917" s="703"/>
      <c r="C917" s="2" t="s">
        <v>8</v>
      </c>
      <c r="D917" s="33">
        <f>D918</f>
        <v>30595</v>
      </c>
      <c r="E917" s="371">
        <f>E918</f>
        <v>30432.9</v>
      </c>
      <c r="F917" s="442">
        <f t="shared" ref="F917:F929" si="117">E917/D917*100</f>
        <v>99.470174865174059</v>
      </c>
      <c r="G917" s="155">
        <f>G918</f>
        <v>30432.9</v>
      </c>
    </row>
    <row r="918" spans="1:7" ht="36" x14ac:dyDescent="0.25">
      <c r="A918" s="706"/>
      <c r="B918" s="707"/>
      <c r="C918" s="2" t="s">
        <v>9</v>
      </c>
      <c r="D918" s="33">
        <f>D919</f>
        <v>30595</v>
      </c>
      <c r="E918" s="371">
        <f>E919</f>
        <v>30432.9</v>
      </c>
      <c r="F918" s="442">
        <f t="shared" si="117"/>
        <v>99.470174865174059</v>
      </c>
      <c r="G918" s="155">
        <f t="shared" ref="G918:G929" si="118">E918</f>
        <v>30432.9</v>
      </c>
    </row>
    <row r="919" spans="1:7" ht="60" x14ac:dyDescent="0.25">
      <c r="A919" s="466">
        <v>1</v>
      </c>
      <c r="B919" s="20" t="s">
        <v>433</v>
      </c>
      <c r="C919" s="2" t="s">
        <v>9</v>
      </c>
      <c r="D919" s="33">
        <f>D920+D923</f>
        <v>30595</v>
      </c>
      <c r="E919" s="371">
        <f>E920+E923</f>
        <v>30432.9</v>
      </c>
      <c r="F919" s="442">
        <f t="shared" si="117"/>
        <v>99.470174865174059</v>
      </c>
      <c r="G919" s="33">
        <f t="shared" si="118"/>
        <v>30432.9</v>
      </c>
    </row>
    <row r="920" spans="1:7" ht="36" x14ac:dyDescent="0.25">
      <c r="A920" s="482" t="s">
        <v>13</v>
      </c>
      <c r="B920" s="5" t="s">
        <v>434</v>
      </c>
      <c r="C920" s="1" t="s">
        <v>9</v>
      </c>
      <c r="D920" s="6">
        <f>D921+D922</f>
        <v>27475</v>
      </c>
      <c r="E920" s="372">
        <f>E921+E922</f>
        <v>27345.7</v>
      </c>
      <c r="F920" s="61">
        <f t="shared" si="117"/>
        <v>99.52939035486807</v>
      </c>
      <c r="G920" s="6">
        <f t="shared" si="118"/>
        <v>27345.7</v>
      </c>
    </row>
    <row r="921" spans="1:7" ht="48" x14ac:dyDescent="0.25">
      <c r="A921" s="462" t="s">
        <v>435</v>
      </c>
      <c r="B921" s="5" t="s">
        <v>436</v>
      </c>
      <c r="C921" s="1" t="s">
        <v>9</v>
      </c>
      <c r="D921" s="6">
        <v>27410</v>
      </c>
      <c r="E921" s="372">
        <v>27284.5</v>
      </c>
      <c r="F921" s="61">
        <f t="shared" si="117"/>
        <v>99.542137905873773</v>
      </c>
      <c r="G921" s="6">
        <f t="shared" si="118"/>
        <v>27284.5</v>
      </c>
    </row>
    <row r="922" spans="1:7" ht="36" x14ac:dyDescent="0.25">
      <c r="A922" s="462" t="s">
        <v>437</v>
      </c>
      <c r="B922" s="5" t="s">
        <v>438</v>
      </c>
      <c r="C922" s="1" t="s">
        <v>9</v>
      </c>
      <c r="D922" s="6">
        <v>65</v>
      </c>
      <c r="E922" s="372">
        <v>61.2</v>
      </c>
      <c r="F922" s="61">
        <f t="shared" si="117"/>
        <v>94.15384615384616</v>
      </c>
      <c r="G922" s="6">
        <f t="shared" si="118"/>
        <v>61.2</v>
      </c>
    </row>
    <row r="923" spans="1:7" ht="36" x14ac:dyDescent="0.25">
      <c r="A923" s="466">
        <v>2</v>
      </c>
      <c r="B923" s="5" t="s">
        <v>439</v>
      </c>
      <c r="C923" s="1" t="s">
        <v>9</v>
      </c>
      <c r="D923" s="6">
        <f>D924+D925+D926+D927+D928+D929</f>
        <v>3120</v>
      </c>
      <c r="E923" s="372">
        <f>E924+E925+E926+E927+E928+E929</f>
        <v>3087.2</v>
      </c>
      <c r="F923" s="61">
        <f t="shared" si="117"/>
        <v>98.948717948717942</v>
      </c>
      <c r="G923" s="6">
        <f t="shared" si="118"/>
        <v>3087.2</v>
      </c>
    </row>
    <row r="924" spans="1:7" ht="60" x14ac:dyDescent="0.25">
      <c r="A924" s="462" t="s">
        <v>402</v>
      </c>
      <c r="B924" s="5" t="s">
        <v>440</v>
      </c>
      <c r="C924" s="1" t="s">
        <v>9</v>
      </c>
      <c r="D924" s="6">
        <v>32</v>
      </c>
      <c r="E924" s="388">
        <v>32</v>
      </c>
      <c r="F924" s="61">
        <f t="shared" si="117"/>
        <v>100</v>
      </c>
      <c r="G924" s="6">
        <f t="shared" si="118"/>
        <v>32</v>
      </c>
    </row>
    <row r="925" spans="1:7" ht="72" x14ac:dyDescent="0.25">
      <c r="A925" s="462" t="s">
        <v>404</v>
      </c>
      <c r="B925" s="5" t="s">
        <v>441</v>
      </c>
      <c r="C925" s="1" t="s">
        <v>9</v>
      </c>
      <c r="D925" s="6">
        <v>200</v>
      </c>
      <c r="E925" s="372">
        <v>200</v>
      </c>
      <c r="F925" s="61">
        <f t="shared" si="117"/>
        <v>100</v>
      </c>
      <c r="G925" s="6">
        <f t="shared" si="118"/>
        <v>200</v>
      </c>
    </row>
    <row r="926" spans="1:7" ht="48" x14ac:dyDescent="0.25">
      <c r="A926" s="462" t="s">
        <v>406</v>
      </c>
      <c r="B926" s="5" t="s">
        <v>442</v>
      </c>
      <c r="C926" s="1" t="s">
        <v>9</v>
      </c>
      <c r="D926" s="6">
        <v>260</v>
      </c>
      <c r="E926" s="372">
        <v>260</v>
      </c>
      <c r="F926" s="61">
        <f t="shared" si="117"/>
        <v>100</v>
      </c>
      <c r="G926" s="6">
        <f t="shared" si="118"/>
        <v>260</v>
      </c>
    </row>
    <row r="927" spans="1:7" ht="48" x14ac:dyDescent="0.25">
      <c r="A927" s="462" t="s">
        <v>408</v>
      </c>
      <c r="B927" s="5" t="s">
        <v>443</v>
      </c>
      <c r="C927" s="1" t="s">
        <v>9</v>
      </c>
      <c r="D927" s="6">
        <v>70</v>
      </c>
      <c r="E927" s="389">
        <v>70</v>
      </c>
      <c r="F927" s="61">
        <f t="shared" si="117"/>
        <v>100</v>
      </c>
      <c r="G927" s="6">
        <f t="shared" si="118"/>
        <v>70</v>
      </c>
    </row>
    <row r="928" spans="1:7" ht="96" x14ac:dyDescent="0.25">
      <c r="A928" s="462" t="s">
        <v>444</v>
      </c>
      <c r="B928" s="5" t="s">
        <v>445</v>
      </c>
      <c r="C928" s="1" t="s">
        <v>9</v>
      </c>
      <c r="D928" s="61">
        <v>670</v>
      </c>
      <c r="E928" s="384">
        <v>670</v>
      </c>
      <c r="F928" s="61">
        <f t="shared" si="117"/>
        <v>100</v>
      </c>
      <c r="G928" s="6">
        <f t="shared" si="118"/>
        <v>670</v>
      </c>
    </row>
    <row r="929" spans="1:7" ht="132" x14ac:dyDescent="0.25">
      <c r="A929" s="462" t="s">
        <v>446</v>
      </c>
      <c r="B929" s="5" t="s">
        <v>447</v>
      </c>
      <c r="C929" s="1" t="s">
        <v>9</v>
      </c>
      <c r="D929" s="6">
        <v>1888</v>
      </c>
      <c r="E929" s="389">
        <v>1855.2</v>
      </c>
      <c r="F929" s="61">
        <f t="shared" si="117"/>
        <v>98.262711864406782</v>
      </c>
      <c r="G929" s="6">
        <f t="shared" si="118"/>
        <v>1855.2</v>
      </c>
    </row>
    <row r="930" spans="1:7" x14ac:dyDescent="0.25">
      <c r="A930" s="980" t="s">
        <v>473</v>
      </c>
      <c r="B930" s="981"/>
      <c r="C930" s="981"/>
      <c r="D930" s="981"/>
      <c r="E930" s="981"/>
      <c r="F930" s="981"/>
      <c r="G930" s="982"/>
    </row>
    <row r="931" spans="1:7" x14ac:dyDescent="0.25">
      <c r="A931" s="460">
        <v>1</v>
      </c>
      <c r="B931" s="732" t="s">
        <v>7</v>
      </c>
      <c r="C931" s="119" t="s">
        <v>449</v>
      </c>
      <c r="D931" s="133">
        <f>SUM(D932:D934)</f>
        <v>107347</v>
      </c>
      <c r="E931" s="136">
        <f>SUM(E932:E934)</f>
        <v>107347</v>
      </c>
      <c r="F931" s="133">
        <f t="shared" ref="F931:F992" si="119">E931/D931*100</f>
        <v>100</v>
      </c>
      <c r="G931" s="133">
        <f>SUM(G932:G934)</f>
        <v>107347</v>
      </c>
    </row>
    <row r="932" spans="1:7" ht="36" x14ac:dyDescent="0.25">
      <c r="A932" s="478"/>
      <c r="B932" s="732"/>
      <c r="C932" s="119" t="s">
        <v>10</v>
      </c>
      <c r="D932" s="133">
        <f t="shared" ref="D932:E934" si="120">D937+D1005</f>
        <v>44379</v>
      </c>
      <c r="E932" s="136">
        <f t="shared" si="120"/>
        <v>44379</v>
      </c>
      <c r="F932" s="133">
        <f t="shared" si="119"/>
        <v>100</v>
      </c>
      <c r="G932" s="133">
        <f>G937+G1005</f>
        <v>44379</v>
      </c>
    </row>
    <row r="933" spans="1:7" ht="24" x14ac:dyDescent="0.25">
      <c r="A933" s="478"/>
      <c r="B933" s="732"/>
      <c r="C933" s="119" t="s">
        <v>103</v>
      </c>
      <c r="D933" s="133">
        <f t="shared" si="120"/>
        <v>61395</v>
      </c>
      <c r="E933" s="136">
        <f t="shared" si="120"/>
        <v>61395</v>
      </c>
      <c r="F933" s="133">
        <f t="shared" si="119"/>
        <v>100</v>
      </c>
      <c r="G933" s="133">
        <f>G938+G1006</f>
        <v>61395</v>
      </c>
    </row>
    <row r="934" spans="1:7" ht="24" x14ac:dyDescent="0.25">
      <c r="A934" s="479"/>
      <c r="B934" s="732"/>
      <c r="C934" s="119" t="s">
        <v>450</v>
      </c>
      <c r="D934" s="133">
        <f t="shared" si="120"/>
        <v>1573</v>
      </c>
      <c r="E934" s="136">
        <f t="shared" si="120"/>
        <v>1573</v>
      </c>
      <c r="F934" s="133">
        <f t="shared" si="119"/>
        <v>100</v>
      </c>
      <c r="G934" s="133">
        <f>G939+G1007</f>
        <v>1573</v>
      </c>
    </row>
    <row r="935" spans="1:7" x14ac:dyDescent="0.25">
      <c r="A935" s="459"/>
      <c r="B935" s="609" t="s">
        <v>451</v>
      </c>
      <c r="C935" s="771"/>
      <c r="D935" s="771"/>
      <c r="E935" s="771"/>
      <c r="F935" s="771"/>
      <c r="G935" s="772"/>
    </row>
    <row r="936" spans="1:7" x14ac:dyDescent="0.25">
      <c r="A936" s="460"/>
      <c r="B936" s="733" t="s">
        <v>1043</v>
      </c>
      <c r="C936" s="119" t="s">
        <v>449</v>
      </c>
      <c r="D936" s="128">
        <f>SUM(D937:D939)</f>
        <v>107347</v>
      </c>
      <c r="E936" s="129">
        <f>SUM(E937:E939)</f>
        <v>107347</v>
      </c>
      <c r="F936" s="192">
        <f t="shared" si="119"/>
        <v>100</v>
      </c>
      <c r="G936" s="128">
        <f>SUM(G937:G939)</f>
        <v>107347</v>
      </c>
    </row>
    <row r="937" spans="1:7" ht="36" x14ac:dyDescent="0.25">
      <c r="A937" s="478"/>
      <c r="B937" s="734"/>
      <c r="C937" s="119" t="s">
        <v>10</v>
      </c>
      <c r="D937" s="128">
        <f>D941+D960+D980+D994</f>
        <v>44379</v>
      </c>
      <c r="E937" s="129">
        <f>E941+E960+E980+E994</f>
        <v>44379</v>
      </c>
      <c r="F937" s="192">
        <f t="shared" si="119"/>
        <v>100</v>
      </c>
      <c r="G937" s="128">
        <f>G941+G960+G980+G994</f>
        <v>44379</v>
      </c>
    </row>
    <row r="938" spans="1:7" ht="24" x14ac:dyDescent="0.25">
      <c r="A938" s="478"/>
      <c r="B938" s="734"/>
      <c r="C938" s="119" t="s">
        <v>103</v>
      </c>
      <c r="D938" s="128">
        <f>D942+D961+D981+D995</f>
        <v>61395</v>
      </c>
      <c r="E938" s="129">
        <f>E942+E961+E981+E995</f>
        <v>61395</v>
      </c>
      <c r="F938" s="192">
        <f t="shared" si="119"/>
        <v>100</v>
      </c>
      <c r="G938" s="128">
        <f>G942+G961+G981+G995</f>
        <v>61395</v>
      </c>
    </row>
    <row r="939" spans="1:7" ht="24" x14ac:dyDescent="0.25">
      <c r="A939" s="479"/>
      <c r="B939" s="735"/>
      <c r="C939" s="119" t="s">
        <v>450</v>
      </c>
      <c r="D939" s="128">
        <f>D943</f>
        <v>1573</v>
      </c>
      <c r="E939" s="129">
        <f>E943</f>
        <v>1573</v>
      </c>
      <c r="F939" s="192">
        <f t="shared" si="119"/>
        <v>100</v>
      </c>
      <c r="G939" s="128">
        <f>G943</f>
        <v>1573</v>
      </c>
    </row>
    <row r="940" spans="1:7" x14ac:dyDescent="0.25">
      <c r="A940" s="478"/>
      <c r="B940" s="730" t="s">
        <v>452</v>
      </c>
      <c r="C940" s="119" t="s">
        <v>449</v>
      </c>
      <c r="D940" s="128">
        <f>D944</f>
        <v>32939</v>
      </c>
      <c r="E940" s="129">
        <f>E944</f>
        <v>32939</v>
      </c>
      <c r="F940" s="192">
        <f t="shared" si="119"/>
        <v>100</v>
      </c>
      <c r="G940" s="128">
        <f>G944</f>
        <v>32939</v>
      </c>
    </row>
    <row r="941" spans="1:7" ht="36" x14ac:dyDescent="0.25">
      <c r="A941" s="478"/>
      <c r="B941" s="730"/>
      <c r="C941" s="119" t="s">
        <v>10</v>
      </c>
      <c r="D941" s="128">
        <f t="shared" ref="D941:E943" si="121">D946</f>
        <v>18170</v>
      </c>
      <c r="E941" s="129">
        <f t="shared" si="121"/>
        <v>18170</v>
      </c>
      <c r="F941" s="192">
        <f t="shared" si="119"/>
        <v>100</v>
      </c>
      <c r="G941" s="128">
        <f>G946</f>
        <v>18170</v>
      </c>
    </row>
    <row r="942" spans="1:7" ht="24" x14ac:dyDescent="0.25">
      <c r="A942" s="478"/>
      <c r="B942" s="730"/>
      <c r="C942" s="119" t="s">
        <v>103</v>
      </c>
      <c r="D942" s="128">
        <f t="shared" si="121"/>
        <v>13196</v>
      </c>
      <c r="E942" s="129">
        <f t="shared" si="121"/>
        <v>13196</v>
      </c>
      <c r="F942" s="192">
        <f t="shared" si="119"/>
        <v>100</v>
      </c>
      <c r="G942" s="128">
        <f>G947</f>
        <v>13196</v>
      </c>
    </row>
    <row r="943" spans="1:7" x14ac:dyDescent="0.25">
      <c r="A943" s="479"/>
      <c r="B943" s="730"/>
      <c r="C943" s="119" t="s">
        <v>104</v>
      </c>
      <c r="D943" s="128">
        <f t="shared" si="121"/>
        <v>1573</v>
      </c>
      <c r="E943" s="129">
        <f t="shared" si="121"/>
        <v>1573</v>
      </c>
      <c r="F943" s="192">
        <f t="shared" si="119"/>
        <v>100</v>
      </c>
      <c r="G943" s="128">
        <f>G948</f>
        <v>1573</v>
      </c>
    </row>
    <row r="944" spans="1:7" x14ac:dyDescent="0.25">
      <c r="A944" s="460"/>
      <c r="B944" s="729" t="s">
        <v>453</v>
      </c>
      <c r="C944" s="736" t="s">
        <v>449</v>
      </c>
      <c r="D944" s="737">
        <f>SUM(D946:D948)</f>
        <v>32939</v>
      </c>
      <c r="E944" s="738">
        <f>SUM(E946:E948)</f>
        <v>32939</v>
      </c>
      <c r="F944" s="195">
        <f t="shared" si="119"/>
        <v>100</v>
      </c>
      <c r="G944" s="737">
        <f>SUM(G946:G948)</f>
        <v>32939</v>
      </c>
    </row>
    <row r="945" spans="1:7" x14ac:dyDescent="0.25">
      <c r="A945" s="478"/>
      <c r="B945" s="729"/>
      <c r="C945" s="736"/>
      <c r="D945" s="737"/>
      <c r="E945" s="738"/>
      <c r="F945" s="368"/>
      <c r="G945" s="737"/>
    </row>
    <row r="946" spans="1:7" ht="24" x14ac:dyDescent="0.25">
      <c r="A946" s="478"/>
      <c r="B946" s="729"/>
      <c r="C946" s="118" t="s">
        <v>10</v>
      </c>
      <c r="D946" s="37">
        <f>D950+D953+D957</f>
        <v>18170</v>
      </c>
      <c r="E946" s="360">
        <f>E950+E953+E957</f>
        <v>18170</v>
      </c>
      <c r="F946" s="195">
        <f t="shared" si="119"/>
        <v>100</v>
      </c>
      <c r="G946" s="359">
        <f>G950+G953+G957</f>
        <v>18170</v>
      </c>
    </row>
    <row r="947" spans="1:7" ht="24" x14ac:dyDescent="0.25">
      <c r="A947" s="478"/>
      <c r="B947" s="729"/>
      <c r="C947" s="118" t="s">
        <v>103</v>
      </c>
      <c r="D947" s="37">
        <f>D951+D954+D958</f>
        <v>13196</v>
      </c>
      <c r="E947" s="360">
        <f>E951+E954+E958</f>
        <v>13196</v>
      </c>
      <c r="F947" s="195">
        <f t="shared" si="119"/>
        <v>100</v>
      </c>
      <c r="G947" s="359">
        <f>G951+G954+G958</f>
        <v>13196</v>
      </c>
    </row>
    <row r="948" spans="1:7" x14ac:dyDescent="0.25">
      <c r="A948" s="479"/>
      <c r="B948" s="729"/>
      <c r="C948" s="118" t="s">
        <v>104</v>
      </c>
      <c r="D948" s="37">
        <f>D955</f>
        <v>1573</v>
      </c>
      <c r="E948" s="360">
        <f>E955</f>
        <v>1573</v>
      </c>
      <c r="F948" s="195">
        <f t="shared" si="119"/>
        <v>100</v>
      </c>
      <c r="G948" s="359">
        <f>G955</f>
        <v>1573</v>
      </c>
    </row>
    <row r="949" spans="1:7" x14ac:dyDescent="0.25">
      <c r="A949" s="460"/>
      <c r="B949" s="729" t="s">
        <v>454</v>
      </c>
      <c r="C949" s="119" t="s">
        <v>449</v>
      </c>
      <c r="D949" s="37">
        <f>SUM(D950:D951)</f>
        <v>24252</v>
      </c>
      <c r="E949" s="360">
        <f>SUM(E950:E951)</f>
        <v>24252</v>
      </c>
      <c r="F949" s="195">
        <f t="shared" si="119"/>
        <v>100</v>
      </c>
      <c r="G949" s="359">
        <f>SUM(G950:G951)</f>
        <v>24252</v>
      </c>
    </row>
    <row r="950" spans="1:7" ht="24" x14ac:dyDescent="0.25">
      <c r="A950" s="478"/>
      <c r="B950" s="729"/>
      <c r="C950" s="118" t="s">
        <v>10</v>
      </c>
      <c r="D950" s="37">
        <v>12624</v>
      </c>
      <c r="E950" s="360">
        <v>12624</v>
      </c>
      <c r="F950" s="195">
        <f t="shared" si="119"/>
        <v>100</v>
      </c>
      <c r="G950" s="359">
        <v>12624</v>
      </c>
    </row>
    <row r="951" spans="1:7" ht="24" x14ac:dyDescent="0.25">
      <c r="A951" s="479"/>
      <c r="B951" s="729"/>
      <c r="C951" s="118" t="s">
        <v>103</v>
      </c>
      <c r="D951" s="37">
        <v>11628</v>
      </c>
      <c r="E951" s="360">
        <v>11628</v>
      </c>
      <c r="F951" s="195">
        <f t="shared" si="119"/>
        <v>100</v>
      </c>
      <c r="G951" s="359">
        <v>11628</v>
      </c>
    </row>
    <row r="952" spans="1:7" x14ac:dyDescent="0.25">
      <c r="A952" s="460"/>
      <c r="B952" s="729" t="s">
        <v>455</v>
      </c>
      <c r="C952" s="119" t="s">
        <v>449</v>
      </c>
      <c r="D952" s="37">
        <f>SUM(D953:D955)</f>
        <v>2145</v>
      </c>
      <c r="E952" s="360">
        <f>SUM(E953:E955)</f>
        <v>2145</v>
      </c>
      <c r="F952" s="195">
        <f t="shared" si="119"/>
        <v>100</v>
      </c>
      <c r="G952" s="359">
        <f>SUM(G953:G955)</f>
        <v>2145</v>
      </c>
    </row>
    <row r="953" spans="1:7" ht="24" x14ac:dyDescent="0.25">
      <c r="A953" s="478"/>
      <c r="B953" s="729"/>
      <c r="C953" s="118" t="s">
        <v>10</v>
      </c>
      <c r="D953" s="37">
        <v>0</v>
      </c>
      <c r="E953" s="360">
        <v>0</v>
      </c>
      <c r="F953" s="195">
        <v>100</v>
      </c>
      <c r="G953" s="359">
        <v>0</v>
      </c>
    </row>
    <row r="954" spans="1:7" ht="24" x14ac:dyDescent="0.25">
      <c r="A954" s="478"/>
      <c r="B954" s="729"/>
      <c r="C954" s="118" t="s">
        <v>103</v>
      </c>
      <c r="D954" s="37">
        <v>572</v>
      </c>
      <c r="E954" s="360">
        <v>572</v>
      </c>
      <c r="F954" s="195">
        <f t="shared" si="119"/>
        <v>100</v>
      </c>
      <c r="G954" s="359">
        <v>572</v>
      </c>
    </row>
    <row r="955" spans="1:7" x14ac:dyDescent="0.25">
      <c r="A955" s="479"/>
      <c r="B955" s="729"/>
      <c r="C955" s="118" t="s">
        <v>104</v>
      </c>
      <c r="D955" s="37">
        <v>1573</v>
      </c>
      <c r="E955" s="360">
        <v>1573</v>
      </c>
      <c r="F955" s="195">
        <f t="shared" si="119"/>
        <v>100</v>
      </c>
      <c r="G955" s="359">
        <v>1573</v>
      </c>
    </row>
    <row r="956" spans="1:7" x14ac:dyDescent="0.25">
      <c r="A956" s="460"/>
      <c r="B956" s="729" t="s">
        <v>456</v>
      </c>
      <c r="C956" s="119" t="s">
        <v>449</v>
      </c>
      <c r="D956" s="37">
        <f>SUM(D957:D958)</f>
        <v>6542</v>
      </c>
      <c r="E956" s="360">
        <f>SUM(E957:E958)</f>
        <v>6542</v>
      </c>
      <c r="F956" s="195">
        <f t="shared" si="119"/>
        <v>100</v>
      </c>
      <c r="G956" s="359">
        <f>SUM(G957:G958)</f>
        <v>6542</v>
      </c>
    </row>
    <row r="957" spans="1:7" ht="24" x14ac:dyDescent="0.25">
      <c r="A957" s="478"/>
      <c r="B957" s="729"/>
      <c r="C957" s="118" t="s">
        <v>10</v>
      </c>
      <c r="D957" s="37">
        <v>5546</v>
      </c>
      <c r="E957" s="360">
        <v>5546</v>
      </c>
      <c r="F957" s="195">
        <f t="shared" si="119"/>
        <v>100</v>
      </c>
      <c r="G957" s="359">
        <v>5546</v>
      </c>
    </row>
    <row r="958" spans="1:7" ht="24" x14ac:dyDescent="0.25">
      <c r="A958" s="479"/>
      <c r="B958" s="729"/>
      <c r="C958" s="118" t="s">
        <v>103</v>
      </c>
      <c r="D958" s="37">
        <v>996</v>
      </c>
      <c r="E958" s="360">
        <v>996</v>
      </c>
      <c r="F958" s="195">
        <f t="shared" si="119"/>
        <v>100</v>
      </c>
      <c r="G958" s="359">
        <v>996</v>
      </c>
    </row>
    <row r="959" spans="1:7" x14ac:dyDescent="0.25">
      <c r="A959" s="460"/>
      <c r="B959" s="730" t="s">
        <v>457</v>
      </c>
      <c r="C959" s="57" t="s">
        <v>449</v>
      </c>
      <c r="D959" s="128">
        <f>SUM(D960:D962)</f>
        <v>9957</v>
      </c>
      <c r="E959" s="129">
        <f>SUM(E960:E962)</f>
        <v>9957</v>
      </c>
      <c r="F959" s="192">
        <f t="shared" si="119"/>
        <v>100</v>
      </c>
      <c r="G959" s="128">
        <f>SUM(G960:G962)</f>
        <v>9957</v>
      </c>
    </row>
    <row r="960" spans="1:7" ht="36" x14ac:dyDescent="0.25">
      <c r="A960" s="478"/>
      <c r="B960" s="730"/>
      <c r="C960" s="57" t="s">
        <v>10</v>
      </c>
      <c r="D960" s="128">
        <f>D964</f>
        <v>7609</v>
      </c>
      <c r="E960" s="129">
        <f>E964</f>
        <v>7609</v>
      </c>
      <c r="F960" s="192">
        <f t="shared" si="119"/>
        <v>100</v>
      </c>
      <c r="G960" s="128">
        <f>G964</f>
        <v>7609</v>
      </c>
    </row>
    <row r="961" spans="1:7" ht="24" x14ac:dyDescent="0.25">
      <c r="A961" s="478"/>
      <c r="B961" s="730"/>
      <c r="C961" s="57" t="s">
        <v>103</v>
      </c>
      <c r="D961" s="128">
        <f>D965</f>
        <v>2348</v>
      </c>
      <c r="E961" s="129">
        <f>E965</f>
        <v>2348</v>
      </c>
      <c r="F961" s="192">
        <f t="shared" si="119"/>
        <v>100</v>
      </c>
      <c r="G961" s="128">
        <f>G965</f>
        <v>2348</v>
      </c>
    </row>
    <row r="962" spans="1:7" ht="24" x14ac:dyDescent="0.25">
      <c r="A962" s="479"/>
      <c r="B962" s="730"/>
      <c r="C962" s="57" t="s">
        <v>450</v>
      </c>
      <c r="D962" s="128">
        <f>D968+D973+D978</f>
        <v>0</v>
      </c>
      <c r="E962" s="129">
        <f>E968+E973+E978</f>
        <v>0</v>
      </c>
      <c r="F962" s="192">
        <v>0</v>
      </c>
      <c r="G962" s="128">
        <f>G968+G973+G978</f>
        <v>0</v>
      </c>
    </row>
    <row r="963" spans="1:7" x14ac:dyDescent="0.25">
      <c r="A963" s="460"/>
      <c r="B963" s="729" t="s">
        <v>458</v>
      </c>
      <c r="C963" s="119" t="s">
        <v>449</v>
      </c>
      <c r="D963" s="37">
        <f>SUM(D964:D965)</f>
        <v>9957</v>
      </c>
      <c r="E963" s="360">
        <f>SUM(E964:E965)</f>
        <v>9957</v>
      </c>
      <c r="F963" s="195">
        <f t="shared" si="119"/>
        <v>100</v>
      </c>
      <c r="G963" s="359">
        <f>SUM(G964:G965)</f>
        <v>9957</v>
      </c>
    </row>
    <row r="964" spans="1:7" ht="24" x14ac:dyDescent="0.25">
      <c r="A964" s="478"/>
      <c r="B964" s="729"/>
      <c r="C964" s="118" t="s">
        <v>10</v>
      </c>
      <c r="D964" s="37">
        <f>D971+D976</f>
        <v>7609</v>
      </c>
      <c r="E964" s="360">
        <f>E971+E976</f>
        <v>7609</v>
      </c>
      <c r="F964" s="195">
        <f t="shared" si="119"/>
        <v>100</v>
      </c>
      <c r="G964" s="359">
        <f>G971+G976</f>
        <v>7609</v>
      </c>
    </row>
    <row r="965" spans="1:7" ht="24" x14ac:dyDescent="0.25">
      <c r="A965" s="479"/>
      <c r="B965" s="729"/>
      <c r="C965" s="118" t="s">
        <v>103</v>
      </c>
      <c r="D965" s="37">
        <f>D967+D972+D977</f>
        <v>2348</v>
      </c>
      <c r="E965" s="360">
        <f>E967+E972+E977</f>
        <v>2348</v>
      </c>
      <c r="F965" s="195">
        <f t="shared" si="119"/>
        <v>100</v>
      </c>
      <c r="G965" s="359">
        <f>G967+G972+G977</f>
        <v>2348</v>
      </c>
    </row>
    <row r="966" spans="1:7" x14ac:dyDescent="0.25">
      <c r="A966" s="460"/>
      <c r="B966" s="729" t="s">
        <v>459</v>
      </c>
      <c r="C966" s="57" t="s">
        <v>449</v>
      </c>
      <c r="D966" s="37">
        <f>SUM(D967:D968)</f>
        <v>0</v>
      </c>
      <c r="E966" s="360">
        <f>SUM(E967:E968)</f>
        <v>0</v>
      </c>
      <c r="F966" s="195">
        <v>100</v>
      </c>
      <c r="G966" s="359">
        <f>SUM(G967:G968)</f>
        <v>0</v>
      </c>
    </row>
    <row r="967" spans="1:7" ht="24" x14ac:dyDescent="0.25">
      <c r="A967" s="478"/>
      <c r="B967" s="729"/>
      <c r="C967" s="64" t="s">
        <v>103</v>
      </c>
      <c r="D967" s="37">
        <v>0</v>
      </c>
      <c r="E967" s="360">
        <v>0</v>
      </c>
      <c r="F967" s="195">
        <v>100</v>
      </c>
      <c r="G967" s="359">
        <v>0</v>
      </c>
    </row>
    <row r="968" spans="1:7" ht="24" x14ac:dyDescent="0.25">
      <c r="A968" s="479"/>
      <c r="B968" s="729"/>
      <c r="C968" s="64" t="s">
        <v>450</v>
      </c>
      <c r="D968" s="37">
        <v>0</v>
      </c>
      <c r="E968" s="360">
        <v>0</v>
      </c>
      <c r="F968" s="193">
        <v>0</v>
      </c>
      <c r="G968" s="359">
        <v>0</v>
      </c>
    </row>
    <row r="969" spans="1:7" x14ac:dyDescent="0.25">
      <c r="A969" s="460"/>
      <c r="B969" s="729" t="s">
        <v>460</v>
      </c>
      <c r="C969" s="746" t="s">
        <v>449</v>
      </c>
      <c r="D969" s="737">
        <f>SUM(D971:D973)</f>
        <v>1708</v>
      </c>
      <c r="E969" s="738">
        <f>SUM(E971:E973)</f>
        <v>1708</v>
      </c>
      <c r="F969" s="193">
        <f t="shared" si="119"/>
        <v>100</v>
      </c>
      <c r="G969" s="745">
        <f>SUM(G971:G973)</f>
        <v>1708</v>
      </c>
    </row>
    <row r="970" spans="1:7" x14ac:dyDescent="0.25">
      <c r="A970" s="478"/>
      <c r="B970" s="729"/>
      <c r="C970" s="746"/>
      <c r="D970" s="737"/>
      <c r="E970" s="738"/>
      <c r="F970" s="201"/>
      <c r="G970" s="745"/>
    </row>
    <row r="971" spans="1:7" ht="24" x14ac:dyDescent="0.25">
      <c r="A971" s="478"/>
      <c r="B971" s="729"/>
      <c r="C971" s="64" t="s">
        <v>10</v>
      </c>
      <c r="D971" s="37">
        <v>1242</v>
      </c>
      <c r="E971" s="360">
        <v>1242</v>
      </c>
      <c r="F971" s="194">
        <f t="shared" si="119"/>
        <v>100</v>
      </c>
      <c r="G971" s="359">
        <v>1242</v>
      </c>
    </row>
    <row r="972" spans="1:7" ht="24" x14ac:dyDescent="0.25">
      <c r="A972" s="478"/>
      <c r="B972" s="729"/>
      <c r="C972" s="64" t="s">
        <v>103</v>
      </c>
      <c r="D972" s="37">
        <v>466</v>
      </c>
      <c r="E972" s="360">
        <v>466</v>
      </c>
      <c r="F972" s="195">
        <f t="shared" si="119"/>
        <v>100</v>
      </c>
      <c r="G972" s="359">
        <v>466</v>
      </c>
    </row>
    <row r="973" spans="1:7" ht="24" x14ac:dyDescent="0.25">
      <c r="A973" s="479"/>
      <c r="B973" s="729"/>
      <c r="C973" s="64" t="s">
        <v>450</v>
      </c>
      <c r="D973" s="37">
        <v>0</v>
      </c>
      <c r="E973" s="360">
        <v>0</v>
      </c>
      <c r="F973" s="193">
        <v>0</v>
      </c>
      <c r="G973" s="359">
        <v>0</v>
      </c>
    </row>
    <row r="974" spans="1:7" x14ac:dyDescent="0.25">
      <c r="A974" s="460"/>
      <c r="B974" s="729" t="s">
        <v>461</v>
      </c>
      <c r="C974" s="746" t="s">
        <v>449</v>
      </c>
      <c r="D974" s="737">
        <f>SUM(D976:D978)</f>
        <v>8249</v>
      </c>
      <c r="E974" s="738">
        <f>SUM(E976:E978)</f>
        <v>8249</v>
      </c>
      <c r="F974" s="193">
        <f t="shared" si="119"/>
        <v>100</v>
      </c>
      <c r="G974" s="745">
        <f>SUM(G976:G978)</f>
        <v>8249</v>
      </c>
    </row>
    <row r="975" spans="1:7" x14ac:dyDescent="0.25">
      <c r="A975" s="478"/>
      <c r="B975" s="729"/>
      <c r="C975" s="746"/>
      <c r="D975" s="737"/>
      <c r="E975" s="738"/>
      <c r="F975" s="201"/>
      <c r="G975" s="745"/>
    </row>
    <row r="976" spans="1:7" ht="24" x14ac:dyDescent="0.25">
      <c r="A976" s="478"/>
      <c r="B976" s="729"/>
      <c r="C976" s="64" t="s">
        <v>10</v>
      </c>
      <c r="D976" s="37">
        <v>6367</v>
      </c>
      <c r="E976" s="360">
        <v>6367</v>
      </c>
      <c r="F976" s="194">
        <f t="shared" si="119"/>
        <v>100</v>
      </c>
      <c r="G976" s="359">
        <v>6367</v>
      </c>
    </row>
    <row r="977" spans="1:7" ht="24" x14ac:dyDescent="0.25">
      <c r="A977" s="478"/>
      <c r="B977" s="729"/>
      <c r="C977" s="64" t="s">
        <v>103</v>
      </c>
      <c r="D977" s="37">
        <v>1882</v>
      </c>
      <c r="E977" s="360">
        <v>1882</v>
      </c>
      <c r="F977" s="195">
        <f t="shared" si="119"/>
        <v>100</v>
      </c>
      <c r="G977" s="359">
        <v>1882</v>
      </c>
    </row>
    <row r="978" spans="1:7" ht="24" x14ac:dyDescent="0.25">
      <c r="A978" s="479"/>
      <c r="B978" s="729"/>
      <c r="C978" s="64" t="s">
        <v>450</v>
      </c>
      <c r="D978" s="37">
        <v>0</v>
      </c>
      <c r="E978" s="360">
        <v>0</v>
      </c>
      <c r="F978" s="195">
        <v>0</v>
      </c>
      <c r="G978" s="359">
        <v>0</v>
      </c>
    </row>
    <row r="979" spans="1:7" x14ac:dyDescent="0.25">
      <c r="A979" s="460"/>
      <c r="B979" s="730" t="s">
        <v>462</v>
      </c>
      <c r="C979" s="57" t="s">
        <v>449</v>
      </c>
      <c r="D979" s="128">
        <f>SUM(D980:D981)</f>
        <v>53601</v>
      </c>
      <c r="E979" s="129">
        <f>SUM(E980:E981)</f>
        <v>53601</v>
      </c>
      <c r="F979" s="192">
        <f t="shared" si="119"/>
        <v>100</v>
      </c>
      <c r="G979" s="128">
        <f>SUM(G980:G981)</f>
        <v>53601</v>
      </c>
    </row>
    <row r="980" spans="1:7" ht="36" x14ac:dyDescent="0.25">
      <c r="A980" s="478"/>
      <c r="B980" s="730"/>
      <c r="C980" s="57" t="s">
        <v>10</v>
      </c>
      <c r="D980" s="128">
        <f>D983</f>
        <v>18600</v>
      </c>
      <c r="E980" s="129">
        <f>E983</f>
        <v>18600</v>
      </c>
      <c r="F980" s="192">
        <f t="shared" si="119"/>
        <v>100</v>
      </c>
      <c r="G980" s="128">
        <f>G983</f>
        <v>18600</v>
      </c>
    </row>
    <row r="981" spans="1:7" ht="24" x14ac:dyDescent="0.25">
      <c r="A981" s="478"/>
      <c r="B981" s="730"/>
      <c r="C981" s="57" t="s">
        <v>103</v>
      </c>
      <c r="D981" s="128">
        <f>D984</f>
        <v>35001</v>
      </c>
      <c r="E981" s="129">
        <f>E984</f>
        <v>35001</v>
      </c>
      <c r="F981" s="192">
        <f t="shared" si="119"/>
        <v>100</v>
      </c>
      <c r="G981" s="128">
        <f>G984</f>
        <v>35001</v>
      </c>
    </row>
    <row r="982" spans="1:7" x14ac:dyDescent="0.25">
      <c r="A982" s="460"/>
      <c r="B982" s="729" t="s">
        <v>463</v>
      </c>
      <c r="C982" s="57" t="s">
        <v>449</v>
      </c>
      <c r="D982" s="37">
        <f>SUM(D983:D984)</f>
        <v>53601</v>
      </c>
      <c r="E982" s="360">
        <f>SUM(E983:E984)</f>
        <v>53601</v>
      </c>
      <c r="F982" s="195">
        <f t="shared" si="119"/>
        <v>100</v>
      </c>
      <c r="G982" s="359">
        <f>SUM(G983:G984)</f>
        <v>53601</v>
      </c>
    </row>
    <row r="983" spans="1:7" ht="24" x14ac:dyDescent="0.25">
      <c r="A983" s="478"/>
      <c r="B983" s="729"/>
      <c r="C983" s="64" t="s">
        <v>10</v>
      </c>
      <c r="D983" s="37">
        <f>D987+D991</f>
        <v>18600</v>
      </c>
      <c r="E983" s="360">
        <f>E987+E991</f>
        <v>18600</v>
      </c>
      <c r="F983" s="195">
        <f t="shared" si="119"/>
        <v>100</v>
      </c>
      <c r="G983" s="359">
        <f>G987+G991</f>
        <v>18600</v>
      </c>
    </row>
    <row r="984" spans="1:7" ht="24" x14ac:dyDescent="0.25">
      <c r="A984" s="478"/>
      <c r="B984" s="729"/>
      <c r="C984" s="64" t="s">
        <v>103</v>
      </c>
      <c r="D984" s="37">
        <f>D988+D992</f>
        <v>35001</v>
      </c>
      <c r="E984" s="360">
        <f>E988+E992</f>
        <v>35001</v>
      </c>
      <c r="F984" s="193">
        <f t="shared" si="119"/>
        <v>100</v>
      </c>
      <c r="G984" s="359">
        <f>G988+G992</f>
        <v>35001</v>
      </c>
    </row>
    <row r="985" spans="1:7" x14ac:dyDescent="0.25">
      <c r="A985" s="460"/>
      <c r="B985" s="729" t="s">
        <v>464</v>
      </c>
      <c r="C985" s="746" t="s">
        <v>449</v>
      </c>
      <c r="D985" s="737">
        <f>SUM(D987:D988)</f>
        <v>51623</v>
      </c>
      <c r="E985" s="738">
        <f>SUM(E987:E988)</f>
        <v>51623</v>
      </c>
      <c r="F985" s="193">
        <f t="shared" si="119"/>
        <v>100</v>
      </c>
      <c r="G985" s="745">
        <f>SUM(G987:G988)</f>
        <v>51623</v>
      </c>
    </row>
    <row r="986" spans="1:7" x14ac:dyDescent="0.25">
      <c r="A986" s="478"/>
      <c r="B986" s="729"/>
      <c r="C986" s="746"/>
      <c r="D986" s="737"/>
      <c r="E986" s="738"/>
      <c r="F986" s="201"/>
      <c r="G986" s="745"/>
    </row>
    <row r="987" spans="1:7" ht="24" x14ac:dyDescent="0.25">
      <c r="A987" s="478"/>
      <c r="B987" s="729"/>
      <c r="C987" s="64" t="s">
        <v>10</v>
      </c>
      <c r="D987" s="37">
        <v>16895</v>
      </c>
      <c r="E987" s="360">
        <v>16895</v>
      </c>
      <c r="F987" s="194">
        <f t="shared" si="119"/>
        <v>100</v>
      </c>
      <c r="G987" s="359">
        <v>16895</v>
      </c>
    </row>
    <row r="988" spans="1:7" ht="24" x14ac:dyDescent="0.25">
      <c r="A988" s="479"/>
      <c r="B988" s="729"/>
      <c r="C988" s="64" t="s">
        <v>103</v>
      </c>
      <c r="D988" s="37">
        <v>34728</v>
      </c>
      <c r="E988" s="360">
        <v>34728</v>
      </c>
      <c r="F988" s="193">
        <f t="shared" si="119"/>
        <v>100</v>
      </c>
      <c r="G988" s="359">
        <v>34728</v>
      </c>
    </row>
    <row r="989" spans="1:7" x14ac:dyDescent="0.25">
      <c r="A989" s="460"/>
      <c r="B989" s="729" t="s">
        <v>465</v>
      </c>
      <c r="C989" s="746" t="s">
        <v>449</v>
      </c>
      <c r="D989" s="737">
        <f>SUM(D991:D992)</f>
        <v>1978</v>
      </c>
      <c r="E989" s="738">
        <f>SUM(E991:E992)</f>
        <v>1978</v>
      </c>
      <c r="F989" s="193">
        <f t="shared" si="119"/>
        <v>100</v>
      </c>
      <c r="G989" s="745">
        <f>SUM(G991:G992)</f>
        <v>1978</v>
      </c>
    </row>
    <row r="990" spans="1:7" x14ac:dyDescent="0.25">
      <c r="A990" s="478"/>
      <c r="B990" s="729"/>
      <c r="C990" s="746"/>
      <c r="D990" s="737"/>
      <c r="E990" s="738"/>
      <c r="F990" s="201"/>
      <c r="G990" s="745"/>
    </row>
    <row r="991" spans="1:7" ht="24" x14ac:dyDescent="0.25">
      <c r="A991" s="478"/>
      <c r="B991" s="729"/>
      <c r="C991" s="64" t="s">
        <v>10</v>
      </c>
      <c r="D991" s="37">
        <v>1705</v>
      </c>
      <c r="E991" s="360">
        <v>1705</v>
      </c>
      <c r="F991" s="194">
        <f t="shared" si="119"/>
        <v>100</v>
      </c>
      <c r="G991" s="359">
        <v>1705</v>
      </c>
    </row>
    <row r="992" spans="1:7" ht="24" x14ac:dyDescent="0.25">
      <c r="A992" s="479"/>
      <c r="B992" s="729"/>
      <c r="C992" s="64" t="s">
        <v>103</v>
      </c>
      <c r="D992" s="37">
        <v>273</v>
      </c>
      <c r="E992" s="360">
        <v>273</v>
      </c>
      <c r="F992" s="195">
        <f t="shared" si="119"/>
        <v>100</v>
      </c>
      <c r="G992" s="359">
        <v>273</v>
      </c>
    </row>
    <row r="993" spans="1:7" x14ac:dyDescent="0.25">
      <c r="A993" s="460"/>
      <c r="B993" s="730" t="s">
        <v>466</v>
      </c>
      <c r="C993" s="119" t="s">
        <v>449</v>
      </c>
      <c r="D993" s="37">
        <f>SUM(D994:D995)</f>
        <v>10850</v>
      </c>
      <c r="E993" s="360">
        <f>SUM(E994:E995)</f>
        <v>10850</v>
      </c>
      <c r="F993" s="195">
        <f t="shared" ref="F993:F1001" si="122">E993/D993*100</f>
        <v>100</v>
      </c>
      <c r="G993" s="359">
        <f>SUM(G994:G995)</f>
        <v>10850</v>
      </c>
    </row>
    <row r="994" spans="1:7" ht="24" x14ac:dyDescent="0.25">
      <c r="A994" s="478"/>
      <c r="B994" s="730"/>
      <c r="C994" s="118" t="s">
        <v>10</v>
      </c>
      <c r="D994" s="37">
        <f>D999</f>
        <v>0</v>
      </c>
      <c r="E994" s="360">
        <f>E999</f>
        <v>0</v>
      </c>
      <c r="F994" s="195">
        <v>0</v>
      </c>
      <c r="G994" s="359">
        <f>G999</f>
        <v>0</v>
      </c>
    </row>
    <row r="995" spans="1:7" ht="24" x14ac:dyDescent="0.25">
      <c r="A995" s="479"/>
      <c r="B995" s="730"/>
      <c r="C995" s="118" t="s">
        <v>103</v>
      </c>
      <c r="D995" s="37">
        <v>10850</v>
      </c>
      <c r="E995" s="360">
        <f>E1001</f>
        <v>10850</v>
      </c>
      <c r="F995" s="195">
        <f t="shared" si="122"/>
        <v>100</v>
      </c>
      <c r="G995" s="359">
        <f>G1001</f>
        <v>10850</v>
      </c>
    </row>
    <row r="996" spans="1:7" x14ac:dyDescent="0.25">
      <c r="A996" s="460"/>
      <c r="B996" s="729" t="s">
        <v>467</v>
      </c>
      <c r="C996" s="118" t="s">
        <v>449</v>
      </c>
      <c r="D996" s="37">
        <v>10850</v>
      </c>
      <c r="E996" s="360">
        <v>10850</v>
      </c>
      <c r="F996" s="195">
        <f t="shared" si="122"/>
        <v>100</v>
      </c>
      <c r="G996" s="359">
        <v>10850</v>
      </c>
    </row>
    <row r="997" spans="1:7" ht="24" x14ac:dyDescent="0.25">
      <c r="A997" s="479"/>
      <c r="B997" s="729"/>
      <c r="C997" s="118" t="s">
        <v>103</v>
      </c>
      <c r="D997" s="37">
        <v>10850</v>
      </c>
      <c r="E997" s="360">
        <v>10850</v>
      </c>
      <c r="F997" s="193">
        <f t="shared" si="122"/>
        <v>100</v>
      </c>
      <c r="G997" s="359">
        <v>10850</v>
      </c>
    </row>
    <row r="998" spans="1:7" x14ac:dyDescent="0.25">
      <c r="A998" s="460"/>
      <c r="B998" s="729" t="s">
        <v>468</v>
      </c>
      <c r="C998" s="746" t="s">
        <v>449</v>
      </c>
      <c r="D998" s="737">
        <v>10850</v>
      </c>
      <c r="E998" s="738">
        <f>SUM(E999:E1002)</f>
        <v>10850</v>
      </c>
      <c r="F998" s="193">
        <f t="shared" si="122"/>
        <v>100</v>
      </c>
      <c r="G998" s="745">
        <f>SUM(G999:G1002)</f>
        <v>10850</v>
      </c>
    </row>
    <row r="999" spans="1:7" x14ac:dyDescent="0.25">
      <c r="A999" s="478"/>
      <c r="B999" s="729"/>
      <c r="C999" s="746"/>
      <c r="D999" s="737"/>
      <c r="E999" s="738"/>
      <c r="F999" s="196"/>
      <c r="G999" s="745"/>
    </row>
    <row r="1000" spans="1:7" x14ac:dyDescent="0.25">
      <c r="A1000" s="478"/>
      <c r="B1000" s="729"/>
      <c r="C1000" s="746"/>
      <c r="D1000" s="737"/>
      <c r="E1000" s="738"/>
      <c r="F1000" s="201"/>
      <c r="G1000" s="745"/>
    </row>
    <row r="1001" spans="1:7" ht="24" x14ac:dyDescent="0.25">
      <c r="A1001" s="478"/>
      <c r="B1001" s="729"/>
      <c r="C1001" s="64" t="s">
        <v>103</v>
      </c>
      <c r="D1001" s="37">
        <v>10850</v>
      </c>
      <c r="E1001" s="360">
        <v>10850</v>
      </c>
      <c r="F1001" s="194">
        <f t="shared" si="122"/>
        <v>100</v>
      </c>
      <c r="G1001" s="359">
        <v>10850</v>
      </c>
    </row>
    <row r="1002" spans="1:7" ht="24" x14ac:dyDescent="0.25">
      <c r="A1002" s="479"/>
      <c r="B1002" s="729"/>
      <c r="C1002" s="64" t="s">
        <v>450</v>
      </c>
      <c r="D1002" s="37">
        <v>0</v>
      </c>
      <c r="E1002" s="360">
        <v>0</v>
      </c>
      <c r="F1002" s="195">
        <v>0</v>
      </c>
      <c r="G1002" s="359">
        <v>0</v>
      </c>
    </row>
    <row r="1003" spans="1:7" x14ac:dyDescent="0.25">
      <c r="A1003" s="460"/>
      <c r="B1003" s="609" t="s">
        <v>469</v>
      </c>
      <c r="C1003" s="983"/>
      <c r="D1003" s="983"/>
      <c r="E1003" s="983"/>
      <c r="F1003" s="983"/>
      <c r="G1003" s="984"/>
    </row>
    <row r="1004" spans="1:7" x14ac:dyDescent="0.25">
      <c r="A1004" s="460"/>
      <c r="B1004" s="747" t="s">
        <v>1043</v>
      </c>
      <c r="C1004" s="57" t="s">
        <v>449</v>
      </c>
      <c r="D1004" s="192">
        <f>SUM(D1005:D1007)</f>
        <v>0</v>
      </c>
      <c r="E1004" s="390">
        <f>SUM(E1005:E1007)</f>
        <v>0</v>
      </c>
      <c r="F1004" s="192">
        <v>0</v>
      </c>
      <c r="G1004" s="192">
        <f>SUM(G1005:G1007)</f>
        <v>0</v>
      </c>
    </row>
    <row r="1005" spans="1:7" ht="36" x14ac:dyDescent="0.25">
      <c r="A1005" s="478"/>
      <c r="B1005" s="748"/>
      <c r="C1005" s="57" t="s">
        <v>10</v>
      </c>
      <c r="D1005" s="192">
        <f t="shared" ref="D1005:E1007" si="123">D1009</f>
        <v>0</v>
      </c>
      <c r="E1005" s="390">
        <f t="shared" si="123"/>
        <v>0</v>
      </c>
      <c r="F1005" s="192">
        <v>0</v>
      </c>
      <c r="G1005" s="192">
        <f>G1009</f>
        <v>0</v>
      </c>
    </row>
    <row r="1006" spans="1:7" ht="24" x14ac:dyDescent="0.25">
      <c r="A1006" s="478"/>
      <c r="B1006" s="748"/>
      <c r="C1006" s="57" t="s">
        <v>103</v>
      </c>
      <c r="D1006" s="192">
        <f t="shared" si="123"/>
        <v>0</v>
      </c>
      <c r="E1006" s="390">
        <f t="shared" si="123"/>
        <v>0</v>
      </c>
      <c r="F1006" s="192">
        <v>0</v>
      </c>
      <c r="G1006" s="192">
        <f>G1010</f>
        <v>0</v>
      </c>
    </row>
    <row r="1007" spans="1:7" ht="24" x14ac:dyDescent="0.25">
      <c r="A1007" s="479"/>
      <c r="B1007" s="749"/>
      <c r="C1007" s="57" t="s">
        <v>450</v>
      </c>
      <c r="D1007" s="192">
        <f t="shared" si="123"/>
        <v>0</v>
      </c>
      <c r="E1007" s="390">
        <f t="shared" si="123"/>
        <v>0</v>
      </c>
      <c r="F1007" s="192">
        <v>0</v>
      </c>
      <c r="G1007" s="192">
        <f>G1011</f>
        <v>0</v>
      </c>
    </row>
    <row r="1008" spans="1:7" x14ac:dyDescent="0.25">
      <c r="A1008" s="460"/>
      <c r="B1008" s="730" t="s">
        <v>470</v>
      </c>
      <c r="C1008" s="64" t="s">
        <v>471</v>
      </c>
      <c r="D1008" s="195">
        <f>SUM(D1009:D1011)</f>
        <v>0</v>
      </c>
      <c r="E1008" s="391">
        <f>SUM(E1009:E1011)</f>
        <v>0</v>
      </c>
      <c r="F1008" s="195">
        <v>0</v>
      </c>
      <c r="G1008" s="195">
        <f>SUM(G1009:G1011)</f>
        <v>0</v>
      </c>
    </row>
    <row r="1009" spans="1:7" ht="24" x14ac:dyDescent="0.25">
      <c r="A1009" s="478"/>
      <c r="B1009" s="730"/>
      <c r="C1009" s="64" t="s">
        <v>10</v>
      </c>
      <c r="D1009" s="195">
        <f t="shared" ref="D1009:E1011" si="124">D1013</f>
        <v>0</v>
      </c>
      <c r="E1009" s="391">
        <f t="shared" si="124"/>
        <v>0</v>
      </c>
      <c r="F1009" s="195">
        <v>0</v>
      </c>
      <c r="G1009" s="195">
        <f>G1013</f>
        <v>0</v>
      </c>
    </row>
    <row r="1010" spans="1:7" ht="24" x14ac:dyDescent="0.25">
      <c r="A1010" s="478"/>
      <c r="B1010" s="730"/>
      <c r="C1010" s="64" t="s">
        <v>103</v>
      </c>
      <c r="D1010" s="195">
        <f t="shared" si="124"/>
        <v>0</v>
      </c>
      <c r="E1010" s="391">
        <f t="shared" si="124"/>
        <v>0</v>
      </c>
      <c r="F1010" s="195">
        <v>0</v>
      </c>
      <c r="G1010" s="195">
        <f>G1014</f>
        <v>0</v>
      </c>
    </row>
    <row r="1011" spans="1:7" ht="24" x14ac:dyDescent="0.25">
      <c r="A1011" s="479"/>
      <c r="B1011" s="730"/>
      <c r="C1011" s="64" t="s">
        <v>450</v>
      </c>
      <c r="D1011" s="195">
        <f t="shared" si="124"/>
        <v>0</v>
      </c>
      <c r="E1011" s="391">
        <f t="shared" si="124"/>
        <v>0</v>
      </c>
      <c r="F1011" s="195">
        <v>0</v>
      </c>
      <c r="G1011" s="195">
        <f>G1015</f>
        <v>0</v>
      </c>
    </row>
    <row r="1012" spans="1:7" x14ac:dyDescent="0.25">
      <c r="A1012" s="460"/>
      <c r="B1012" s="729" t="s">
        <v>472</v>
      </c>
      <c r="C1012" s="64" t="s">
        <v>471</v>
      </c>
      <c r="D1012" s="195">
        <f>SUM(D1013:D1015)</f>
        <v>0</v>
      </c>
      <c r="E1012" s="391">
        <f>SUM(E1013:E1015)</f>
        <v>0</v>
      </c>
      <c r="F1012" s="195">
        <v>0</v>
      </c>
      <c r="G1012" s="195">
        <f>SUM(G1013:G1015)</f>
        <v>0</v>
      </c>
    </row>
    <row r="1013" spans="1:7" ht="24" x14ac:dyDescent="0.25">
      <c r="A1013" s="478"/>
      <c r="B1013" s="729"/>
      <c r="C1013" s="64" t="s">
        <v>10</v>
      </c>
      <c r="D1013" s="195">
        <v>0</v>
      </c>
      <c r="E1013" s="391">
        <v>0</v>
      </c>
      <c r="F1013" s="195">
        <v>0</v>
      </c>
      <c r="G1013" s="195">
        <v>0</v>
      </c>
    </row>
    <row r="1014" spans="1:7" ht="24" x14ac:dyDescent="0.25">
      <c r="A1014" s="478"/>
      <c r="B1014" s="729"/>
      <c r="C1014" s="64" t="s">
        <v>103</v>
      </c>
      <c r="D1014" s="195">
        <v>0</v>
      </c>
      <c r="E1014" s="391">
        <v>0</v>
      </c>
      <c r="F1014" s="195">
        <v>0</v>
      </c>
      <c r="G1014" s="195">
        <v>0</v>
      </c>
    </row>
    <row r="1015" spans="1:7" ht="24" x14ac:dyDescent="0.25">
      <c r="A1015" s="479"/>
      <c r="B1015" s="729"/>
      <c r="C1015" s="64" t="s">
        <v>450</v>
      </c>
      <c r="D1015" s="195">
        <v>0</v>
      </c>
      <c r="E1015" s="391">
        <v>0</v>
      </c>
      <c r="F1015" s="195">
        <v>0</v>
      </c>
      <c r="G1015" s="195">
        <v>0</v>
      </c>
    </row>
    <row r="1016" spans="1:7" x14ac:dyDescent="0.25">
      <c r="A1016" s="483"/>
      <c r="B1016" s="569" t="s">
        <v>474</v>
      </c>
      <c r="C1016" s="570"/>
      <c r="D1016" s="570"/>
      <c r="E1016" s="570"/>
      <c r="F1016" s="570"/>
      <c r="G1016" s="571"/>
    </row>
    <row r="1017" spans="1:7" x14ac:dyDescent="0.25">
      <c r="A1017" s="594"/>
      <c r="B1017" s="595" t="s">
        <v>7</v>
      </c>
      <c r="C1017" s="127" t="s">
        <v>449</v>
      </c>
      <c r="D1017" s="206">
        <f>D1018+D1019+D1020+D1021</f>
        <v>10996.4</v>
      </c>
      <c r="E1017" s="227">
        <f>E1018+E1019+E1020+E1021</f>
        <v>10551.21</v>
      </c>
      <c r="F1017" s="219">
        <v>0.96</v>
      </c>
      <c r="G1017" s="217">
        <f>G1018+G1019+G1020+G1021</f>
        <v>10551.21</v>
      </c>
    </row>
    <row r="1018" spans="1:7" ht="36" x14ac:dyDescent="0.25">
      <c r="A1018" s="594"/>
      <c r="B1018" s="595"/>
      <c r="C1018" s="65" t="s">
        <v>397</v>
      </c>
      <c r="D1018" s="206">
        <f>D1024</f>
        <v>0</v>
      </c>
      <c r="E1018" s="227">
        <f t="shared" ref="E1018:E1019" si="125">E1024</f>
        <v>0</v>
      </c>
      <c r="F1018" s="219">
        <v>0</v>
      </c>
      <c r="G1018" s="217">
        <f>G1024</f>
        <v>0</v>
      </c>
    </row>
    <row r="1019" spans="1:7" ht="24" x14ac:dyDescent="0.25">
      <c r="A1019" s="594"/>
      <c r="B1019" s="595"/>
      <c r="C1019" s="66" t="s">
        <v>103</v>
      </c>
      <c r="D1019" s="205">
        <f>D1025</f>
        <v>0</v>
      </c>
      <c r="E1019" s="223">
        <f t="shared" si="125"/>
        <v>0</v>
      </c>
      <c r="F1019" s="219">
        <v>0</v>
      </c>
      <c r="G1019" s="217">
        <f>G1025</f>
        <v>0</v>
      </c>
    </row>
    <row r="1020" spans="1:7" ht="24" x14ac:dyDescent="0.25">
      <c r="A1020" s="594"/>
      <c r="B1020" s="595"/>
      <c r="C1020" s="66" t="s">
        <v>379</v>
      </c>
      <c r="D1020" s="205">
        <f>D1026+D1132+D1153</f>
        <v>10196.4</v>
      </c>
      <c r="E1020" s="223">
        <f>E1026+E1132+E1153</f>
        <v>9751.2099999999991</v>
      </c>
      <c r="F1020" s="219">
        <v>0.95599999999999996</v>
      </c>
      <c r="G1020" s="217">
        <f>G1026+G1132+G1153</f>
        <v>9751.2099999999991</v>
      </c>
    </row>
    <row r="1021" spans="1:7" ht="24" x14ac:dyDescent="0.25">
      <c r="A1021" s="594"/>
      <c r="B1021" s="750"/>
      <c r="C1021" s="338" t="s">
        <v>450</v>
      </c>
      <c r="D1021" s="317">
        <f>D1027+D1133+D1154</f>
        <v>800</v>
      </c>
      <c r="E1021" s="537">
        <f>E1027+E1133+E1154</f>
        <v>800</v>
      </c>
      <c r="F1021" s="538">
        <v>1</v>
      </c>
      <c r="G1021" s="347">
        <f>G1027+G1133+G1154</f>
        <v>800</v>
      </c>
    </row>
    <row r="1022" spans="1:7" x14ac:dyDescent="0.25">
      <c r="A1022" s="340"/>
      <c r="B1022" s="635" t="s">
        <v>475</v>
      </c>
      <c r="C1022" s="985"/>
      <c r="D1022" s="985"/>
      <c r="E1022" s="985"/>
      <c r="F1022" s="985"/>
      <c r="G1022" s="985"/>
    </row>
    <row r="1023" spans="1:7" x14ac:dyDescent="0.25">
      <c r="A1023" s="594"/>
      <c r="B1023" s="595" t="s">
        <v>1043</v>
      </c>
      <c r="C1023" s="127" t="s">
        <v>449</v>
      </c>
      <c r="D1023" s="274">
        <v>5000</v>
      </c>
      <c r="E1023" s="410">
        <v>4595.2</v>
      </c>
      <c r="F1023" s="219">
        <v>0.91900000000000004</v>
      </c>
      <c r="G1023" s="217">
        <v>4595.2</v>
      </c>
    </row>
    <row r="1024" spans="1:7" ht="36" x14ac:dyDescent="0.25">
      <c r="A1024" s="594"/>
      <c r="B1024" s="595"/>
      <c r="C1024" s="122" t="s">
        <v>397</v>
      </c>
      <c r="D1024" s="217">
        <f>D1029</f>
        <v>0</v>
      </c>
      <c r="E1024" s="226">
        <v>0</v>
      </c>
      <c r="F1024" s="219">
        <v>0</v>
      </c>
      <c r="G1024" s="217">
        <v>0</v>
      </c>
    </row>
    <row r="1025" spans="1:7" ht="24" x14ac:dyDescent="0.25">
      <c r="A1025" s="594"/>
      <c r="B1025" s="595"/>
      <c r="C1025" s="122" t="s">
        <v>103</v>
      </c>
      <c r="D1025" s="217">
        <f>D1030</f>
        <v>0</v>
      </c>
      <c r="E1025" s="226">
        <f t="shared" ref="E1025" si="126">E1030</f>
        <v>0</v>
      </c>
      <c r="F1025" s="219">
        <v>0</v>
      </c>
      <c r="G1025" s="217">
        <f>G1030</f>
        <v>0</v>
      </c>
    </row>
    <row r="1026" spans="1:7" ht="24" x14ac:dyDescent="0.25">
      <c r="A1026" s="594"/>
      <c r="B1026" s="595"/>
      <c r="C1026" s="122" t="s">
        <v>379</v>
      </c>
      <c r="D1026" s="217">
        <v>4800</v>
      </c>
      <c r="E1026" s="226">
        <v>4395.2</v>
      </c>
      <c r="F1026" s="219">
        <v>0.91600000000000004</v>
      </c>
      <c r="G1026" s="217">
        <v>4395.2</v>
      </c>
    </row>
    <row r="1027" spans="1:7" ht="24" x14ac:dyDescent="0.25">
      <c r="A1027" s="594"/>
      <c r="B1027" s="596"/>
      <c r="C1027" s="122" t="s">
        <v>450</v>
      </c>
      <c r="D1027" s="217">
        <v>200</v>
      </c>
      <c r="E1027" s="281">
        <v>200</v>
      </c>
      <c r="F1027" s="219">
        <v>1</v>
      </c>
      <c r="G1027" s="220">
        <v>200</v>
      </c>
    </row>
    <row r="1028" spans="1:7" x14ac:dyDescent="0.25">
      <c r="A1028" s="594"/>
      <c r="B1028" s="597" t="s">
        <v>476</v>
      </c>
      <c r="C1028" s="218" t="s">
        <v>449</v>
      </c>
      <c r="D1028" s="170">
        <f>D1029+D1030+D1031+D1032</f>
        <v>500</v>
      </c>
      <c r="E1028" s="277">
        <v>494</v>
      </c>
      <c r="F1028" s="176">
        <v>0.99</v>
      </c>
      <c r="G1028" s="174">
        <v>494</v>
      </c>
    </row>
    <row r="1029" spans="1:7" ht="36" x14ac:dyDescent="0.25">
      <c r="A1029" s="594"/>
      <c r="B1029" s="597"/>
      <c r="C1029" s="68" t="s">
        <v>397</v>
      </c>
      <c r="D1029" s="168">
        <f>D1054+D1186</f>
        <v>0</v>
      </c>
      <c r="E1029" s="208">
        <v>0</v>
      </c>
      <c r="F1029" s="176">
        <v>0</v>
      </c>
      <c r="G1029" s="174">
        <v>0</v>
      </c>
    </row>
    <row r="1030" spans="1:7" ht="24" x14ac:dyDescent="0.25">
      <c r="A1030" s="594"/>
      <c r="B1030" s="597"/>
      <c r="C1030" s="69" t="s">
        <v>103</v>
      </c>
      <c r="D1030" s="168">
        <f>D1055+D1187</f>
        <v>0</v>
      </c>
      <c r="E1030" s="208">
        <f t="shared" ref="E1030" si="127">E1055+E1187</f>
        <v>0</v>
      </c>
      <c r="F1030" s="176">
        <v>0</v>
      </c>
      <c r="G1030" s="174">
        <f>G1055+G1187</f>
        <v>0</v>
      </c>
    </row>
    <row r="1031" spans="1:7" ht="24" x14ac:dyDescent="0.25">
      <c r="A1031" s="594"/>
      <c r="B1031" s="597"/>
      <c r="C1031" s="69" t="s">
        <v>379</v>
      </c>
      <c r="D1031" s="168">
        <v>300</v>
      </c>
      <c r="E1031" s="208">
        <v>294</v>
      </c>
      <c r="F1031" s="176">
        <v>0.99</v>
      </c>
      <c r="G1031" s="174">
        <v>294</v>
      </c>
    </row>
    <row r="1032" spans="1:7" ht="24" x14ac:dyDescent="0.25">
      <c r="A1032" s="594"/>
      <c r="B1032" s="597"/>
      <c r="C1032" s="69" t="s">
        <v>450</v>
      </c>
      <c r="D1032" s="168">
        <v>200</v>
      </c>
      <c r="E1032" s="208">
        <v>200</v>
      </c>
      <c r="F1032" s="176">
        <v>1</v>
      </c>
      <c r="G1032" s="174">
        <v>200</v>
      </c>
    </row>
    <row r="1033" spans="1:7" x14ac:dyDescent="0.25">
      <c r="A1033" s="598"/>
      <c r="B1033" s="601" t="s">
        <v>477</v>
      </c>
      <c r="C1033" s="67" t="s">
        <v>449</v>
      </c>
      <c r="D1033" s="168">
        <f t="shared" ref="D1033:E1033" si="128">D1034+D1035+D1036+D1037</f>
        <v>0</v>
      </c>
      <c r="E1033" s="208">
        <f t="shared" si="128"/>
        <v>0</v>
      </c>
      <c r="F1033" s="176">
        <v>0</v>
      </c>
      <c r="G1033" s="174">
        <f t="shared" ref="G1033" si="129">G1034+G1035+G1036+G1037</f>
        <v>0</v>
      </c>
    </row>
    <row r="1034" spans="1:7" ht="36" x14ac:dyDescent="0.25">
      <c r="A1034" s="599"/>
      <c r="B1034" s="602"/>
      <c r="C1034" s="68" t="s">
        <v>397</v>
      </c>
      <c r="D1034" s="168">
        <v>0</v>
      </c>
      <c r="E1034" s="208">
        <v>0</v>
      </c>
      <c r="F1034" s="176">
        <v>0</v>
      </c>
      <c r="G1034" s="174">
        <v>0</v>
      </c>
    </row>
    <row r="1035" spans="1:7" ht="24" x14ac:dyDescent="0.25">
      <c r="A1035" s="599"/>
      <c r="B1035" s="602"/>
      <c r="C1035" s="69" t="s">
        <v>103</v>
      </c>
      <c r="D1035" s="168">
        <v>0</v>
      </c>
      <c r="E1035" s="208">
        <v>0</v>
      </c>
      <c r="F1035" s="176">
        <v>0</v>
      </c>
      <c r="G1035" s="174">
        <v>0</v>
      </c>
    </row>
    <row r="1036" spans="1:7" ht="24" x14ac:dyDescent="0.25">
      <c r="A1036" s="599"/>
      <c r="B1036" s="602"/>
      <c r="C1036" s="69" t="s">
        <v>379</v>
      </c>
      <c r="D1036" s="168">
        <v>0</v>
      </c>
      <c r="E1036" s="208">
        <v>0</v>
      </c>
      <c r="F1036" s="176">
        <v>0</v>
      </c>
      <c r="G1036" s="174">
        <v>0</v>
      </c>
    </row>
    <row r="1037" spans="1:7" ht="24" x14ac:dyDescent="0.25">
      <c r="A1037" s="600"/>
      <c r="B1037" s="603"/>
      <c r="C1037" s="69" t="s">
        <v>450</v>
      </c>
      <c r="D1037" s="168">
        <v>0</v>
      </c>
      <c r="E1037" s="208">
        <v>0</v>
      </c>
      <c r="F1037" s="176">
        <v>0</v>
      </c>
      <c r="G1037" s="174">
        <v>0</v>
      </c>
    </row>
    <row r="1038" spans="1:7" x14ac:dyDescent="0.25">
      <c r="A1038" s="598"/>
      <c r="B1038" s="751" t="s">
        <v>478</v>
      </c>
      <c r="C1038" s="67" t="s">
        <v>449</v>
      </c>
      <c r="D1038" s="168">
        <f t="shared" ref="D1038:E1038" si="130">D1039+D1040+D1041+D1042</f>
        <v>500</v>
      </c>
      <c r="E1038" s="189">
        <f t="shared" si="130"/>
        <v>494</v>
      </c>
      <c r="F1038" s="176">
        <v>0.98799999999999999</v>
      </c>
      <c r="G1038" s="175">
        <f t="shared" ref="G1038" si="131">G1039+G1040+G1041+G1042</f>
        <v>494</v>
      </c>
    </row>
    <row r="1039" spans="1:7" ht="36" x14ac:dyDescent="0.25">
      <c r="A1039" s="599"/>
      <c r="B1039" s="751"/>
      <c r="C1039" s="68" t="s">
        <v>397</v>
      </c>
      <c r="D1039" s="168">
        <v>0</v>
      </c>
      <c r="E1039" s="189">
        <v>0</v>
      </c>
      <c r="F1039" s="176">
        <v>0</v>
      </c>
      <c r="G1039" s="175">
        <v>0</v>
      </c>
    </row>
    <row r="1040" spans="1:7" ht="24" x14ac:dyDescent="0.25">
      <c r="A1040" s="599"/>
      <c r="B1040" s="751"/>
      <c r="C1040" s="69" t="s">
        <v>103</v>
      </c>
      <c r="D1040" s="168">
        <v>0</v>
      </c>
      <c r="E1040" s="189">
        <v>0</v>
      </c>
      <c r="F1040" s="176">
        <v>0</v>
      </c>
      <c r="G1040" s="175">
        <v>0</v>
      </c>
    </row>
    <row r="1041" spans="1:7" ht="24" x14ac:dyDescent="0.25">
      <c r="A1041" s="599"/>
      <c r="B1041" s="751"/>
      <c r="C1041" s="69" t="s">
        <v>379</v>
      </c>
      <c r="D1041" s="168">
        <v>300</v>
      </c>
      <c r="E1041" s="189">
        <v>294</v>
      </c>
      <c r="F1041" s="176">
        <v>0.98</v>
      </c>
      <c r="G1041" s="175">
        <v>294</v>
      </c>
    </row>
    <row r="1042" spans="1:7" ht="24" x14ac:dyDescent="0.25">
      <c r="A1042" s="600"/>
      <c r="B1042" s="751"/>
      <c r="C1042" s="69" t="s">
        <v>450</v>
      </c>
      <c r="D1042" s="168">
        <v>200</v>
      </c>
      <c r="E1042" s="189">
        <v>200</v>
      </c>
      <c r="F1042" s="176">
        <v>1</v>
      </c>
      <c r="G1042" s="175">
        <v>200</v>
      </c>
    </row>
    <row r="1043" spans="1:7" x14ac:dyDescent="0.25">
      <c r="A1043" s="598"/>
      <c r="B1043" s="601" t="s">
        <v>479</v>
      </c>
      <c r="C1043" s="67" t="s">
        <v>449</v>
      </c>
      <c r="D1043" s="168">
        <f>D1044+D1045+D1046+D1047</f>
        <v>0</v>
      </c>
      <c r="E1043" s="189">
        <f t="shared" ref="E1043" si="132">E1044+E1045+E1046+E1047</f>
        <v>0</v>
      </c>
      <c r="F1043" s="176">
        <v>0</v>
      </c>
      <c r="G1043" s="175">
        <f t="shared" ref="G1043" si="133">G1044+G1045+G1046+G1047</f>
        <v>0</v>
      </c>
    </row>
    <row r="1044" spans="1:7" ht="36" x14ac:dyDescent="0.25">
      <c r="A1044" s="599"/>
      <c r="B1044" s="602"/>
      <c r="C1044" s="68" t="s">
        <v>397</v>
      </c>
      <c r="D1044" s="168">
        <v>0</v>
      </c>
      <c r="E1044" s="189">
        <v>0</v>
      </c>
      <c r="F1044" s="176">
        <v>0</v>
      </c>
      <c r="G1044" s="175">
        <v>0</v>
      </c>
    </row>
    <row r="1045" spans="1:7" ht="24" x14ac:dyDescent="0.25">
      <c r="A1045" s="599"/>
      <c r="B1045" s="602"/>
      <c r="C1045" s="69" t="s">
        <v>103</v>
      </c>
      <c r="D1045" s="168">
        <v>0</v>
      </c>
      <c r="E1045" s="189">
        <v>0</v>
      </c>
      <c r="F1045" s="176">
        <v>0</v>
      </c>
      <c r="G1045" s="175">
        <v>0</v>
      </c>
    </row>
    <row r="1046" spans="1:7" ht="24" x14ac:dyDescent="0.25">
      <c r="A1046" s="599"/>
      <c r="B1046" s="602"/>
      <c r="C1046" s="69" t="s">
        <v>379</v>
      </c>
      <c r="D1046" s="168">
        <v>0</v>
      </c>
      <c r="E1046" s="189">
        <v>0</v>
      </c>
      <c r="F1046" s="176">
        <v>0</v>
      </c>
      <c r="G1046" s="175">
        <v>0</v>
      </c>
    </row>
    <row r="1047" spans="1:7" ht="24" x14ac:dyDescent="0.25">
      <c r="A1047" s="600"/>
      <c r="B1047" s="603"/>
      <c r="C1047" s="69" t="s">
        <v>450</v>
      </c>
      <c r="D1047" s="168">
        <v>0</v>
      </c>
      <c r="E1047" s="189">
        <v>0</v>
      </c>
      <c r="F1047" s="176">
        <v>0</v>
      </c>
      <c r="G1047" s="175">
        <v>0</v>
      </c>
    </row>
    <row r="1048" spans="1:7" x14ac:dyDescent="0.25">
      <c r="A1048" s="598"/>
      <c r="B1048" s="601" t="s">
        <v>480</v>
      </c>
      <c r="C1048" s="67" t="s">
        <v>449</v>
      </c>
      <c r="D1048" s="168">
        <f>D1049+D1050+D1051+D1052</f>
        <v>0</v>
      </c>
      <c r="E1048" s="189">
        <f t="shared" ref="E1048" si="134">E1049+E1050+E1051+E1052</f>
        <v>0</v>
      </c>
      <c r="F1048" s="176">
        <v>0</v>
      </c>
      <c r="G1048" s="175">
        <f t="shared" ref="G1048" si="135">G1049+G1050+G1051+G1052</f>
        <v>0</v>
      </c>
    </row>
    <row r="1049" spans="1:7" ht="36" x14ac:dyDescent="0.25">
      <c r="A1049" s="599"/>
      <c r="B1049" s="602"/>
      <c r="C1049" s="68" t="s">
        <v>397</v>
      </c>
      <c r="D1049" s="168">
        <v>0</v>
      </c>
      <c r="E1049" s="189">
        <v>0</v>
      </c>
      <c r="F1049" s="176">
        <v>0</v>
      </c>
      <c r="G1049" s="175">
        <v>0</v>
      </c>
    </row>
    <row r="1050" spans="1:7" ht="24" x14ac:dyDescent="0.25">
      <c r="A1050" s="599"/>
      <c r="B1050" s="602"/>
      <c r="C1050" s="69" t="s">
        <v>103</v>
      </c>
      <c r="D1050" s="168">
        <v>0</v>
      </c>
      <c r="E1050" s="189">
        <v>0</v>
      </c>
      <c r="F1050" s="176">
        <v>0</v>
      </c>
      <c r="G1050" s="175">
        <v>0</v>
      </c>
    </row>
    <row r="1051" spans="1:7" ht="24" x14ac:dyDescent="0.25">
      <c r="A1051" s="599"/>
      <c r="B1051" s="602"/>
      <c r="C1051" s="69" t="s">
        <v>379</v>
      </c>
      <c r="D1051" s="168">
        <v>0</v>
      </c>
      <c r="E1051" s="189">
        <v>0</v>
      </c>
      <c r="F1051" s="176">
        <v>0</v>
      </c>
      <c r="G1051" s="175">
        <v>0</v>
      </c>
    </row>
    <row r="1052" spans="1:7" ht="24" x14ac:dyDescent="0.25">
      <c r="A1052" s="600"/>
      <c r="B1052" s="603"/>
      <c r="C1052" s="69" t="s">
        <v>450</v>
      </c>
      <c r="D1052" s="168">
        <v>0</v>
      </c>
      <c r="E1052" s="189">
        <v>0</v>
      </c>
      <c r="F1052" s="176">
        <v>0</v>
      </c>
      <c r="G1052" s="175">
        <v>0</v>
      </c>
    </row>
    <row r="1053" spans="1:7" x14ac:dyDescent="0.25">
      <c r="A1053" s="594"/>
      <c r="B1053" s="594" t="s">
        <v>481</v>
      </c>
      <c r="C1053" s="67" t="s">
        <v>449</v>
      </c>
      <c r="D1053" s="168">
        <f>D1054+D1055+D1056+D1057</f>
        <v>0</v>
      </c>
      <c r="E1053" s="189">
        <f t="shared" ref="E1053" si="136">E1054+E1055+E1056+E1057</f>
        <v>0</v>
      </c>
      <c r="F1053" s="176">
        <v>0</v>
      </c>
      <c r="G1053" s="175">
        <f>G1054+G1055+G1056+G1057</f>
        <v>0</v>
      </c>
    </row>
    <row r="1054" spans="1:7" ht="36" x14ac:dyDescent="0.25">
      <c r="A1054" s="594"/>
      <c r="B1054" s="594"/>
      <c r="C1054" s="68" t="s">
        <v>397</v>
      </c>
      <c r="D1054" s="168">
        <v>0</v>
      </c>
      <c r="E1054" s="189">
        <v>0</v>
      </c>
      <c r="F1054" s="176">
        <v>0</v>
      </c>
      <c r="G1054" s="175">
        <v>0</v>
      </c>
    </row>
    <row r="1055" spans="1:7" ht="24" x14ac:dyDescent="0.25">
      <c r="A1055" s="594"/>
      <c r="B1055" s="594"/>
      <c r="C1055" s="69" t="s">
        <v>103</v>
      </c>
      <c r="D1055" s="168">
        <v>0</v>
      </c>
      <c r="E1055" s="189">
        <v>0</v>
      </c>
      <c r="F1055" s="176">
        <v>0</v>
      </c>
      <c r="G1055" s="175">
        <v>0</v>
      </c>
    </row>
    <row r="1056" spans="1:7" ht="24" x14ac:dyDescent="0.25">
      <c r="A1056" s="594"/>
      <c r="B1056" s="594"/>
      <c r="C1056" s="69" t="s">
        <v>379</v>
      </c>
      <c r="D1056" s="168">
        <v>0</v>
      </c>
      <c r="E1056" s="189">
        <v>0</v>
      </c>
      <c r="F1056" s="176">
        <v>0</v>
      </c>
      <c r="G1056" s="175">
        <v>0</v>
      </c>
    </row>
    <row r="1057" spans="1:7" ht="24" x14ac:dyDescent="0.25">
      <c r="A1057" s="594"/>
      <c r="B1057" s="594"/>
      <c r="C1057" s="69" t="s">
        <v>450</v>
      </c>
      <c r="D1057" s="168">
        <v>0</v>
      </c>
      <c r="E1057" s="189">
        <v>0</v>
      </c>
      <c r="F1057" s="176">
        <v>0</v>
      </c>
      <c r="G1057" s="175">
        <v>0</v>
      </c>
    </row>
    <row r="1058" spans="1:7" x14ac:dyDescent="0.25">
      <c r="A1058" s="598"/>
      <c r="B1058" s="594" t="s">
        <v>482</v>
      </c>
      <c r="C1058" s="67" t="s">
        <v>449</v>
      </c>
      <c r="D1058" s="168">
        <f t="shared" ref="D1058:E1063" si="137">D1059+D1060+D1061+D1062</f>
        <v>0</v>
      </c>
      <c r="E1058" s="189">
        <f t="shared" si="137"/>
        <v>0</v>
      </c>
      <c r="F1058" s="176">
        <v>0</v>
      </c>
      <c r="G1058" s="175">
        <f t="shared" ref="G1058:G1068" si="138">G1059+G1060+G1061+G1062</f>
        <v>0</v>
      </c>
    </row>
    <row r="1059" spans="1:7" ht="36" x14ac:dyDescent="0.25">
      <c r="A1059" s="599"/>
      <c r="B1059" s="594"/>
      <c r="C1059" s="68" t="s">
        <v>397</v>
      </c>
      <c r="D1059" s="168">
        <v>0</v>
      </c>
      <c r="E1059" s="189">
        <v>0</v>
      </c>
      <c r="F1059" s="176">
        <v>0</v>
      </c>
      <c r="G1059" s="175">
        <v>0</v>
      </c>
    </row>
    <row r="1060" spans="1:7" ht="24" x14ac:dyDescent="0.25">
      <c r="A1060" s="599"/>
      <c r="B1060" s="594"/>
      <c r="C1060" s="69" t="s">
        <v>103</v>
      </c>
      <c r="D1060" s="168">
        <v>0</v>
      </c>
      <c r="E1060" s="189">
        <v>0</v>
      </c>
      <c r="F1060" s="176">
        <v>0</v>
      </c>
      <c r="G1060" s="175">
        <v>0</v>
      </c>
    </row>
    <row r="1061" spans="1:7" ht="24" x14ac:dyDescent="0.25">
      <c r="A1061" s="599"/>
      <c r="B1061" s="594"/>
      <c r="C1061" s="69" t="s">
        <v>379</v>
      </c>
      <c r="D1061" s="168">
        <v>0</v>
      </c>
      <c r="E1061" s="189">
        <v>0</v>
      </c>
      <c r="F1061" s="176">
        <v>0</v>
      </c>
      <c r="G1061" s="175">
        <v>0</v>
      </c>
    </row>
    <row r="1062" spans="1:7" ht="24" x14ac:dyDescent="0.25">
      <c r="A1062" s="600"/>
      <c r="B1062" s="594"/>
      <c r="C1062" s="69" t="s">
        <v>450</v>
      </c>
      <c r="D1062" s="168">
        <v>0</v>
      </c>
      <c r="E1062" s="189">
        <v>0</v>
      </c>
      <c r="F1062" s="176">
        <v>0</v>
      </c>
      <c r="G1062" s="175">
        <v>0</v>
      </c>
    </row>
    <row r="1063" spans="1:7" x14ac:dyDescent="0.25">
      <c r="A1063" s="598"/>
      <c r="B1063" s="594" t="s">
        <v>483</v>
      </c>
      <c r="C1063" s="67" t="s">
        <v>449</v>
      </c>
      <c r="D1063" s="168">
        <f t="shared" ref="D1063" si="139">D1064+D1065+D1066+D1067</f>
        <v>0</v>
      </c>
      <c r="E1063" s="189">
        <f t="shared" si="137"/>
        <v>0</v>
      </c>
      <c r="F1063" s="176">
        <v>0</v>
      </c>
      <c r="G1063" s="175">
        <f t="shared" si="138"/>
        <v>0</v>
      </c>
    </row>
    <row r="1064" spans="1:7" ht="36" x14ac:dyDescent="0.25">
      <c r="A1064" s="599"/>
      <c r="B1064" s="594"/>
      <c r="C1064" s="68" t="s">
        <v>397</v>
      </c>
      <c r="D1064" s="168">
        <v>0</v>
      </c>
      <c r="E1064" s="189">
        <v>0</v>
      </c>
      <c r="F1064" s="176">
        <v>0</v>
      </c>
      <c r="G1064" s="175">
        <v>0</v>
      </c>
    </row>
    <row r="1065" spans="1:7" ht="24" x14ac:dyDescent="0.25">
      <c r="A1065" s="599"/>
      <c r="B1065" s="594"/>
      <c r="C1065" s="69" t="s">
        <v>103</v>
      </c>
      <c r="D1065" s="168">
        <v>0</v>
      </c>
      <c r="E1065" s="189">
        <v>0</v>
      </c>
      <c r="F1065" s="176">
        <v>0</v>
      </c>
      <c r="G1065" s="175">
        <v>0</v>
      </c>
    </row>
    <row r="1066" spans="1:7" ht="24" x14ac:dyDescent="0.25">
      <c r="A1066" s="599"/>
      <c r="B1066" s="594"/>
      <c r="C1066" s="69" t="s">
        <v>379</v>
      </c>
      <c r="D1066" s="168">
        <v>0</v>
      </c>
      <c r="E1066" s="189">
        <v>0</v>
      </c>
      <c r="F1066" s="176">
        <v>0</v>
      </c>
      <c r="G1066" s="175">
        <v>0</v>
      </c>
    </row>
    <row r="1067" spans="1:7" ht="24" x14ac:dyDescent="0.25">
      <c r="A1067" s="600"/>
      <c r="B1067" s="594"/>
      <c r="C1067" s="69" t="s">
        <v>450</v>
      </c>
      <c r="D1067" s="168">
        <v>0</v>
      </c>
      <c r="E1067" s="189">
        <v>0</v>
      </c>
      <c r="F1067" s="176">
        <v>0</v>
      </c>
      <c r="G1067" s="175">
        <v>0</v>
      </c>
    </row>
    <row r="1068" spans="1:7" x14ac:dyDescent="0.25">
      <c r="A1068" s="598"/>
      <c r="B1068" s="594" t="s">
        <v>484</v>
      </c>
      <c r="C1068" s="67" t="s">
        <v>449</v>
      </c>
      <c r="D1068" s="168">
        <f t="shared" ref="D1068:E1068" si="140">D1069+D1070+D1071+D1072</f>
        <v>0</v>
      </c>
      <c r="E1068" s="189">
        <f t="shared" si="140"/>
        <v>0</v>
      </c>
      <c r="F1068" s="176">
        <v>0</v>
      </c>
      <c r="G1068" s="175">
        <f t="shared" si="138"/>
        <v>0</v>
      </c>
    </row>
    <row r="1069" spans="1:7" ht="36" x14ac:dyDescent="0.25">
      <c r="A1069" s="599"/>
      <c r="B1069" s="594"/>
      <c r="C1069" s="68" t="s">
        <v>397</v>
      </c>
      <c r="D1069" s="168">
        <v>0</v>
      </c>
      <c r="E1069" s="189">
        <v>0</v>
      </c>
      <c r="F1069" s="176">
        <v>0</v>
      </c>
      <c r="G1069" s="175">
        <v>0</v>
      </c>
    </row>
    <row r="1070" spans="1:7" ht="24" x14ac:dyDescent="0.25">
      <c r="A1070" s="599"/>
      <c r="B1070" s="594"/>
      <c r="C1070" s="69" t="s">
        <v>103</v>
      </c>
      <c r="D1070" s="168">
        <v>0</v>
      </c>
      <c r="E1070" s="189">
        <v>0</v>
      </c>
      <c r="F1070" s="176">
        <v>0</v>
      </c>
      <c r="G1070" s="175">
        <v>0</v>
      </c>
    </row>
    <row r="1071" spans="1:7" ht="24" x14ac:dyDescent="0.25">
      <c r="A1071" s="599"/>
      <c r="B1071" s="594"/>
      <c r="C1071" s="69" t="s">
        <v>379</v>
      </c>
      <c r="D1071" s="168">
        <v>0</v>
      </c>
      <c r="E1071" s="189">
        <v>0</v>
      </c>
      <c r="F1071" s="176">
        <v>0</v>
      </c>
      <c r="G1071" s="175">
        <v>0</v>
      </c>
    </row>
    <row r="1072" spans="1:7" ht="24" x14ac:dyDescent="0.25">
      <c r="A1072" s="600"/>
      <c r="B1072" s="594"/>
      <c r="C1072" s="69" t="s">
        <v>450</v>
      </c>
      <c r="D1072" s="168">
        <v>0</v>
      </c>
      <c r="E1072" s="189">
        <v>0</v>
      </c>
      <c r="F1072" s="176">
        <v>0</v>
      </c>
      <c r="G1072" s="175">
        <v>0</v>
      </c>
    </row>
    <row r="1073" spans="1:7" x14ac:dyDescent="0.25">
      <c r="A1073" s="598"/>
      <c r="B1073" s="597" t="s">
        <v>485</v>
      </c>
      <c r="C1073" s="67" t="s">
        <v>449</v>
      </c>
      <c r="D1073" s="168">
        <v>3500</v>
      </c>
      <c r="E1073" s="189">
        <v>3225.84</v>
      </c>
      <c r="F1073" s="198">
        <v>0.92200000000000004</v>
      </c>
      <c r="G1073" s="175">
        <v>3225.84</v>
      </c>
    </row>
    <row r="1074" spans="1:7" ht="36" x14ac:dyDescent="0.25">
      <c r="A1074" s="599"/>
      <c r="B1074" s="597"/>
      <c r="C1074" s="68" t="s">
        <v>397</v>
      </c>
      <c r="D1074" s="168">
        <v>0</v>
      </c>
      <c r="E1074" s="189">
        <v>0</v>
      </c>
      <c r="F1074" s="176">
        <v>0</v>
      </c>
      <c r="G1074" s="175">
        <v>0</v>
      </c>
    </row>
    <row r="1075" spans="1:7" ht="24" x14ac:dyDescent="0.25">
      <c r="A1075" s="599"/>
      <c r="B1075" s="597"/>
      <c r="C1075" s="69" t="s">
        <v>103</v>
      </c>
      <c r="D1075" s="168">
        <v>0</v>
      </c>
      <c r="E1075" s="189">
        <v>0</v>
      </c>
      <c r="F1075" s="176">
        <v>0</v>
      </c>
      <c r="G1075" s="175">
        <v>0</v>
      </c>
    </row>
    <row r="1076" spans="1:7" ht="24" x14ac:dyDescent="0.25">
      <c r="A1076" s="599"/>
      <c r="B1076" s="597"/>
      <c r="C1076" s="69" t="s">
        <v>379</v>
      </c>
      <c r="D1076" s="168">
        <v>3500</v>
      </c>
      <c r="E1076" s="189">
        <v>3225.84</v>
      </c>
      <c r="F1076" s="198">
        <v>0.92200000000000004</v>
      </c>
      <c r="G1076" s="175">
        <v>3225.84</v>
      </c>
    </row>
    <row r="1077" spans="1:7" ht="24" x14ac:dyDescent="0.25">
      <c r="A1077" s="600"/>
      <c r="B1077" s="597"/>
      <c r="C1077" s="69" t="s">
        <v>450</v>
      </c>
      <c r="D1077" s="168">
        <v>0</v>
      </c>
      <c r="E1077" s="207">
        <v>0</v>
      </c>
      <c r="F1077" s="176">
        <v>0</v>
      </c>
      <c r="G1077" s="178">
        <v>0</v>
      </c>
    </row>
    <row r="1078" spans="1:7" x14ac:dyDescent="0.25">
      <c r="A1078" s="598"/>
      <c r="B1078" s="594" t="s">
        <v>486</v>
      </c>
      <c r="C1078" s="67" t="s">
        <v>449</v>
      </c>
      <c r="D1078" s="168">
        <f t="shared" ref="D1078" si="141">D1079+D1080+D1081+D1082</f>
        <v>3500</v>
      </c>
      <c r="E1078" s="207">
        <v>3225.84</v>
      </c>
      <c r="F1078" s="198">
        <v>0.92200000000000004</v>
      </c>
      <c r="G1078" s="178">
        <v>3225.84</v>
      </c>
    </row>
    <row r="1079" spans="1:7" ht="36" x14ac:dyDescent="0.25">
      <c r="A1079" s="599"/>
      <c r="B1079" s="594"/>
      <c r="C1079" s="68" t="s">
        <v>397</v>
      </c>
      <c r="D1079" s="168">
        <v>0</v>
      </c>
      <c r="E1079" s="207">
        <v>0</v>
      </c>
      <c r="F1079" s="176">
        <v>0</v>
      </c>
      <c r="G1079" s="178">
        <v>0</v>
      </c>
    </row>
    <row r="1080" spans="1:7" ht="24" x14ac:dyDescent="0.25">
      <c r="A1080" s="599"/>
      <c r="B1080" s="594"/>
      <c r="C1080" s="69" t="s">
        <v>103</v>
      </c>
      <c r="D1080" s="168">
        <v>0</v>
      </c>
      <c r="E1080" s="207">
        <v>0</v>
      </c>
      <c r="F1080" s="176">
        <v>0</v>
      </c>
      <c r="G1080" s="178">
        <v>0</v>
      </c>
    </row>
    <row r="1081" spans="1:7" ht="24" x14ac:dyDescent="0.25">
      <c r="A1081" s="599"/>
      <c r="B1081" s="594"/>
      <c r="C1081" s="69" t="s">
        <v>379</v>
      </c>
      <c r="D1081" s="168">
        <v>3500</v>
      </c>
      <c r="E1081" s="207">
        <v>3225.84</v>
      </c>
      <c r="F1081" s="198">
        <v>0.92200000000000004</v>
      </c>
      <c r="G1081" s="178">
        <v>3225.84</v>
      </c>
    </row>
    <row r="1082" spans="1:7" ht="24" x14ac:dyDescent="0.25">
      <c r="A1082" s="600"/>
      <c r="B1082" s="594"/>
      <c r="C1082" s="69" t="s">
        <v>450</v>
      </c>
      <c r="D1082" s="168">
        <v>0</v>
      </c>
      <c r="E1082" s="207">
        <v>0</v>
      </c>
      <c r="F1082" s="443">
        <v>0</v>
      </c>
      <c r="G1082" s="178">
        <v>0</v>
      </c>
    </row>
    <row r="1083" spans="1:7" x14ac:dyDescent="0.25">
      <c r="A1083" s="598"/>
      <c r="B1083" s="597" t="s">
        <v>487</v>
      </c>
      <c r="C1083" s="67" t="s">
        <v>449</v>
      </c>
      <c r="D1083" s="168">
        <f t="shared" ref="D1083" si="142">D1084+D1085+D1086+D1087</f>
        <v>700</v>
      </c>
      <c r="E1083" s="207">
        <v>575.36</v>
      </c>
      <c r="F1083" s="198">
        <v>0.82299999999999995</v>
      </c>
      <c r="G1083" s="178">
        <v>575.36</v>
      </c>
    </row>
    <row r="1084" spans="1:7" ht="36" x14ac:dyDescent="0.25">
      <c r="A1084" s="599"/>
      <c r="B1084" s="751"/>
      <c r="C1084" s="68" t="s">
        <v>397</v>
      </c>
      <c r="D1084" s="168">
        <v>0</v>
      </c>
      <c r="E1084" s="207">
        <v>0</v>
      </c>
      <c r="F1084" s="176">
        <v>0</v>
      </c>
      <c r="G1084" s="178">
        <v>0</v>
      </c>
    </row>
    <row r="1085" spans="1:7" ht="24" x14ac:dyDescent="0.25">
      <c r="A1085" s="599"/>
      <c r="B1085" s="751"/>
      <c r="C1085" s="69" t="s">
        <v>103</v>
      </c>
      <c r="D1085" s="168">
        <v>0</v>
      </c>
      <c r="E1085" s="207">
        <v>0</v>
      </c>
      <c r="F1085" s="176">
        <v>0</v>
      </c>
      <c r="G1085" s="178">
        <v>0</v>
      </c>
    </row>
    <row r="1086" spans="1:7" ht="24" x14ac:dyDescent="0.25">
      <c r="A1086" s="599"/>
      <c r="B1086" s="751"/>
      <c r="C1086" s="69" t="s">
        <v>379</v>
      </c>
      <c r="D1086" s="168">
        <v>700</v>
      </c>
      <c r="E1086" s="207">
        <v>575.36</v>
      </c>
      <c r="F1086" s="198">
        <v>0.82299999999999995</v>
      </c>
      <c r="G1086" s="178">
        <v>575.36</v>
      </c>
    </row>
    <row r="1087" spans="1:7" ht="24" x14ac:dyDescent="0.25">
      <c r="A1087" s="600"/>
      <c r="B1087" s="751"/>
      <c r="C1087" s="69" t="s">
        <v>450</v>
      </c>
      <c r="D1087" s="168">
        <v>0</v>
      </c>
      <c r="E1087" s="189">
        <v>0</v>
      </c>
      <c r="F1087" s="176">
        <v>0</v>
      </c>
      <c r="G1087" s="175">
        <v>0</v>
      </c>
    </row>
    <row r="1088" spans="1:7" x14ac:dyDescent="0.25">
      <c r="A1088" s="598"/>
      <c r="B1088" s="594" t="s">
        <v>488</v>
      </c>
      <c r="C1088" s="67" t="s">
        <v>449</v>
      </c>
      <c r="D1088" s="168">
        <f t="shared" ref="D1088" si="143">D1089+D1090+D1091+D1092</f>
        <v>500</v>
      </c>
      <c r="E1088" s="392">
        <v>499.82</v>
      </c>
      <c r="F1088" s="86">
        <v>1</v>
      </c>
      <c r="G1088" s="175">
        <v>499.82</v>
      </c>
    </row>
    <row r="1089" spans="1:7" ht="36" x14ac:dyDescent="0.25">
      <c r="A1089" s="599"/>
      <c r="B1089" s="594"/>
      <c r="C1089" s="68" t="s">
        <v>397</v>
      </c>
      <c r="D1089" s="168">
        <v>0</v>
      </c>
      <c r="E1089" s="189">
        <v>0</v>
      </c>
      <c r="F1089" s="174">
        <v>0</v>
      </c>
      <c r="G1089" s="175">
        <v>0</v>
      </c>
    </row>
    <row r="1090" spans="1:7" ht="24" x14ac:dyDescent="0.25">
      <c r="A1090" s="599"/>
      <c r="B1090" s="594"/>
      <c r="C1090" s="69" t="s">
        <v>103</v>
      </c>
      <c r="D1090" s="168">
        <v>0</v>
      </c>
      <c r="E1090" s="189">
        <v>0</v>
      </c>
      <c r="F1090" s="174">
        <v>0</v>
      </c>
      <c r="G1090" s="175">
        <v>0</v>
      </c>
    </row>
    <row r="1091" spans="1:7" ht="24" x14ac:dyDescent="0.25">
      <c r="A1091" s="599"/>
      <c r="B1091" s="594"/>
      <c r="C1091" s="69" t="s">
        <v>379</v>
      </c>
      <c r="D1091" s="168">
        <v>500</v>
      </c>
      <c r="E1091" s="392">
        <v>499.82</v>
      </c>
      <c r="F1091" s="86">
        <v>1</v>
      </c>
      <c r="G1091" s="175">
        <v>499.82</v>
      </c>
    </row>
    <row r="1092" spans="1:7" ht="24" x14ac:dyDescent="0.25">
      <c r="A1092" s="600"/>
      <c r="B1092" s="594"/>
      <c r="C1092" s="69" t="s">
        <v>450</v>
      </c>
      <c r="D1092" s="168">
        <v>0</v>
      </c>
      <c r="E1092" s="189">
        <v>0</v>
      </c>
      <c r="F1092" s="174">
        <v>0</v>
      </c>
      <c r="G1092" s="175">
        <v>0</v>
      </c>
    </row>
    <row r="1093" spans="1:7" x14ac:dyDescent="0.25">
      <c r="A1093" s="598"/>
      <c r="B1093" s="594" t="s">
        <v>489</v>
      </c>
      <c r="C1093" s="67" t="s">
        <v>449</v>
      </c>
      <c r="D1093" s="168">
        <f>D1094+D1095+D1096+D1097</f>
        <v>200</v>
      </c>
      <c r="E1093" s="189">
        <v>75.540000000000006</v>
      </c>
      <c r="F1093" s="176">
        <v>0.37769999999999998</v>
      </c>
      <c r="G1093" s="175">
        <f t="shared" ref="G1093" si="144">G1094+G1095+G1096+G1097</f>
        <v>75.540000000000006</v>
      </c>
    </row>
    <row r="1094" spans="1:7" ht="36" x14ac:dyDescent="0.25">
      <c r="A1094" s="599"/>
      <c r="B1094" s="594"/>
      <c r="C1094" s="68" t="s">
        <v>397</v>
      </c>
      <c r="D1094" s="168">
        <v>0</v>
      </c>
      <c r="E1094" s="189">
        <v>0</v>
      </c>
      <c r="F1094" s="174">
        <v>0</v>
      </c>
      <c r="G1094" s="175">
        <v>0</v>
      </c>
    </row>
    <row r="1095" spans="1:7" ht="24" x14ac:dyDescent="0.25">
      <c r="A1095" s="599"/>
      <c r="B1095" s="594"/>
      <c r="C1095" s="69" t="s">
        <v>103</v>
      </c>
      <c r="D1095" s="168">
        <v>0</v>
      </c>
      <c r="E1095" s="189">
        <v>0</v>
      </c>
      <c r="F1095" s="175">
        <v>0</v>
      </c>
      <c r="G1095" s="175">
        <v>0</v>
      </c>
    </row>
    <row r="1096" spans="1:7" ht="24" x14ac:dyDescent="0.25">
      <c r="A1096" s="599"/>
      <c r="B1096" s="594"/>
      <c r="C1096" s="69" t="s">
        <v>379</v>
      </c>
      <c r="D1096" s="168">
        <v>200</v>
      </c>
      <c r="E1096" s="189" t="s">
        <v>490</v>
      </c>
      <c r="F1096" s="176">
        <v>0.37769999999999998</v>
      </c>
      <c r="G1096" s="175">
        <v>75.540000000000006</v>
      </c>
    </row>
    <row r="1097" spans="1:7" ht="24" x14ac:dyDescent="0.25">
      <c r="A1097" s="600"/>
      <c r="B1097" s="594"/>
      <c r="C1097" s="69" t="s">
        <v>450</v>
      </c>
      <c r="D1097" s="168">
        <v>0</v>
      </c>
      <c r="E1097" s="189">
        <v>0</v>
      </c>
      <c r="F1097" s="175">
        <v>0</v>
      </c>
      <c r="G1097" s="175">
        <v>0</v>
      </c>
    </row>
    <row r="1098" spans="1:7" x14ac:dyDescent="0.25">
      <c r="A1098" s="598"/>
      <c r="B1098" s="594" t="s">
        <v>491</v>
      </c>
      <c r="C1098" s="67" t="s">
        <v>449</v>
      </c>
      <c r="D1098" s="168">
        <f t="shared" ref="D1098" si="145">D1099+D1100+D1101+D1102</f>
        <v>0</v>
      </c>
      <c r="E1098" s="189">
        <v>0</v>
      </c>
      <c r="F1098" s="175">
        <v>0</v>
      </c>
      <c r="G1098" s="175">
        <v>0</v>
      </c>
    </row>
    <row r="1099" spans="1:7" ht="36" x14ac:dyDescent="0.25">
      <c r="A1099" s="599"/>
      <c r="B1099" s="594"/>
      <c r="C1099" s="68" t="s">
        <v>397</v>
      </c>
      <c r="D1099" s="168">
        <v>0</v>
      </c>
      <c r="E1099" s="189">
        <v>0</v>
      </c>
      <c r="F1099" s="175">
        <v>0</v>
      </c>
      <c r="G1099" s="175">
        <v>0</v>
      </c>
    </row>
    <row r="1100" spans="1:7" ht="24" x14ac:dyDescent="0.25">
      <c r="A1100" s="599"/>
      <c r="B1100" s="594"/>
      <c r="C1100" s="69" t="s">
        <v>103</v>
      </c>
      <c r="D1100" s="168">
        <v>0</v>
      </c>
      <c r="E1100" s="189">
        <v>0</v>
      </c>
      <c r="F1100" s="175">
        <v>0</v>
      </c>
      <c r="G1100" s="175">
        <v>0</v>
      </c>
    </row>
    <row r="1101" spans="1:7" ht="24" x14ac:dyDescent="0.25">
      <c r="A1101" s="599"/>
      <c r="B1101" s="594"/>
      <c r="C1101" s="69" t="s">
        <v>379</v>
      </c>
      <c r="D1101" s="168">
        <v>0</v>
      </c>
      <c r="E1101" s="189">
        <v>0</v>
      </c>
      <c r="F1101" s="175">
        <v>0</v>
      </c>
      <c r="G1101" s="175">
        <v>0</v>
      </c>
    </row>
    <row r="1102" spans="1:7" ht="24" x14ac:dyDescent="0.25">
      <c r="A1102" s="600"/>
      <c r="B1102" s="594"/>
      <c r="C1102" s="69" t="s">
        <v>450</v>
      </c>
      <c r="D1102" s="168">
        <v>0</v>
      </c>
      <c r="E1102" s="189">
        <v>0</v>
      </c>
      <c r="F1102" s="175">
        <v>0</v>
      </c>
      <c r="G1102" s="175">
        <v>0</v>
      </c>
    </row>
    <row r="1103" spans="1:7" x14ac:dyDescent="0.25">
      <c r="A1103" s="598"/>
      <c r="B1103" s="594" t="s">
        <v>492</v>
      </c>
      <c r="C1103" s="67" t="s">
        <v>449</v>
      </c>
      <c r="D1103" s="168">
        <f t="shared" ref="D1103" si="146">D1104+D1105+D1106+D1107</f>
        <v>0</v>
      </c>
      <c r="E1103" s="189">
        <v>0</v>
      </c>
      <c r="F1103" s="175">
        <v>0</v>
      </c>
      <c r="G1103" s="175">
        <f t="shared" ref="G1103:G1144" si="147">G1104+G1105+G1106+G1107</f>
        <v>0</v>
      </c>
    </row>
    <row r="1104" spans="1:7" ht="36" x14ac:dyDescent="0.25">
      <c r="A1104" s="599"/>
      <c r="B1104" s="594"/>
      <c r="C1104" s="68" t="s">
        <v>397</v>
      </c>
      <c r="D1104" s="168">
        <v>0</v>
      </c>
      <c r="E1104" s="189">
        <v>0</v>
      </c>
      <c r="F1104" s="175">
        <v>0</v>
      </c>
      <c r="G1104" s="175">
        <v>0</v>
      </c>
    </row>
    <row r="1105" spans="1:7" ht="24" x14ac:dyDescent="0.25">
      <c r="A1105" s="599"/>
      <c r="B1105" s="594"/>
      <c r="C1105" s="69" t="s">
        <v>103</v>
      </c>
      <c r="D1105" s="168">
        <v>0</v>
      </c>
      <c r="E1105" s="189">
        <v>0</v>
      </c>
      <c r="F1105" s="175">
        <v>0</v>
      </c>
      <c r="G1105" s="175">
        <v>0</v>
      </c>
    </row>
    <row r="1106" spans="1:7" ht="24" x14ac:dyDescent="0.25">
      <c r="A1106" s="599"/>
      <c r="B1106" s="594"/>
      <c r="C1106" s="69" t="s">
        <v>379</v>
      </c>
      <c r="D1106" s="168">
        <v>0</v>
      </c>
      <c r="E1106" s="189">
        <v>0</v>
      </c>
      <c r="F1106" s="175">
        <v>0</v>
      </c>
      <c r="G1106" s="175">
        <v>0</v>
      </c>
    </row>
    <row r="1107" spans="1:7" ht="24" x14ac:dyDescent="0.25">
      <c r="A1107" s="600"/>
      <c r="B1107" s="594"/>
      <c r="C1107" s="69" t="s">
        <v>450</v>
      </c>
      <c r="D1107" s="168">
        <v>0</v>
      </c>
      <c r="E1107" s="189">
        <v>0</v>
      </c>
      <c r="F1107" s="175">
        <v>0</v>
      </c>
      <c r="G1107" s="175">
        <v>0</v>
      </c>
    </row>
    <row r="1108" spans="1:7" x14ac:dyDescent="0.25">
      <c r="A1108" s="598"/>
      <c r="B1108" s="753" t="s">
        <v>493</v>
      </c>
      <c r="C1108" s="67" t="s">
        <v>449</v>
      </c>
      <c r="D1108" s="168">
        <f t="shared" ref="D1108" si="148">D1109+D1110+D1111+D1112</f>
        <v>300</v>
      </c>
      <c r="E1108" s="208">
        <v>300</v>
      </c>
      <c r="F1108" s="86">
        <v>1</v>
      </c>
      <c r="G1108" s="175">
        <v>300</v>
      </c>
    </row>
    <row r="1109" spans="1:7" ht="36" x14ac:dyDescent="0.25">
      <c r="A1109" s="599"/>
      <c r="B1109" s="594"/>
      <c r="C1109" s="68" t="s">
        <v>397</v>
      </c>
      <c r="D1109" s="168">
        <v>0</v>
      </c>
      <c r="E1109" s="189">
        <v>0</v>
      </c>
      <c r="F1109" s="176">
        <v>0</v>
      </c>
      <c r="G1109" s="175">
        <v>0</v>
      </c>
    </row>
    <row r="1110" spans="1:7" ht="24" x14ac:dyDescent="0.25">
      <c r="A1110" s="599"/>
      <c r="B1110" s="594"/>
      <c r="C1110" s="69" t="s">
        <v>103</v>
      </c>
      <c r="D1110" s="168">
        <v>0</v>
      </c>
      <c r="E1110" s="189">
        <v>0</v>
      </c>
      <c r="F1110" s="176">
        <v>0</v>
      </c>
      <c r="G1110" s="175">
        <v>0</v>
      </c>
    </row>
    <row r="1111" spans="1:7" ht="24" x14ac:dyDescent="0.25">
      <c r="A1111" s="599"/>
      <c r="B1111" s="594"/>
      <c r="C1111" s="69" t="s">
        <v>379</v>
      </c>
      <c r="D1111" s="168">
        <v>300</v>
      </c>
      <c r="E1111" s="189">
        <v>300</v>
      </c>
      <c r="F1111" s="86">
        <v>1</v>
      </c>
      <c r="G1111" s="175">
        <v>300</v>
      </c>
    </row>
    <row r="1112" spans="1:7" ht="24" x14ac:dyDescent="0.25">
      <c r="A1112" s="600"/>
      <c r="B1112" s="594"/>
      <c r="C1112" s="69" t="s">
        <v>450</v>
      </c>
      <c r="D1112" s="168">
        <v>0</v>
      </c>
      <c r="E1112" s="208">
        <v>0</v>
      </c>
      <c r="F1112" s="176">
        <v>0</v>
      </c>
      <c r="G1112" s="175">
        <v>0</v>
      </c>
    </row>
    <row r="1113" spans="1:7" x14ac:dyDescent="0.25">
      <c r="A1113" s="598"/>
      <c r="B1113" s="594" t="s">
        <v>494</v>
      </c>
      <c r="C1113" s="67" t="s">
        <v>449</v>
      </c>
      <c r="D1113" s="168">
        <f t="shared" ref="D1113" si="149">D1114+D1115+D1116+D1117</f>
        <v>100</v>
      </c>
      <c r="E1113" s="208">
        <v>100</v>
      </c>
      <c r="F1113" s="86">
        <v>1</v>
      </c>
      <c r="G1113" s="175">
        <v>100</v>
      </c>
    </row>
    <row r="1114" spans="1:7" ht="36" x14ac:dyDescent="0.25">
      <c r="A1114" s="599"/>
      <c r="B1114" s="594"/>
      <c r="C1114" s="68" t="s">
        <v>397</v>
      </c>
      <c r="D1114" s="168">
        <v>0</v>
      </c>
      <c r="E1114" s="189">
        <v>0</v>
      </c>
      <c r="F1114" s="175">
        <v>0</v>
      </c>
      <c r="G1114" s="175">
        <v>0</v>
      </c>
    </row>
    <row r="1115" spans="1:7" ht="24" x14ac:dyDescent="0.25">
      <c r="A1115" s="599"/>
      <c r="B1115" s="594"/>
      <c r="C1115" s="69" t="s">
        <v>103</v>
      </c>
      <c r="D1115" s="168">
        <v>0</v>
      </c>
      <c r="E1115" s="189">
        <v>0</v>
      </c>
      <c r="F1115" s="175">
        <v>0</v>
      </c>
      <c r="G1115" s="175">
        <v>0</v>
      </c>
    </row>
    <row r="1116" spans="1:7" ht="24" x14ac:dyDescent="0.25">
      <c r="A1116" s="599"/>
      <c r="B1116" s="594"/>
      <c r="C1116" s="69" t="s">
        <v>379</v>
      </c>
      <c r="D1116" s="168">
        <v>100</v>
      </c>
      <c r="E1116" s="208">
        <v>100</v>
      </c>
      <c r="F1116" s="86">
        <v>1</v>
      </c>
      <c r="G1116" s="175">
        <v>100</v>
      </c>
    </row>
    <row r="1117" spans="1:7" ht="24" x14ac:dyDescent="0.25">
      <c r="A1117" s="600"/>
      <c r="B1117" s="594"/>
      <c r="C1117" s="69" t="s">
        <v>450</v>
      </c>
      <c r="D1117" s="168">
        <v>0</v>
      </c>
      <c r="E1117" s="208">
        <v>0</v>
      </c>
      <c r="F1117" s="444">
        <v>0</v>
      </c>
      <c r="G1117" s="175">
        <v>0</v>
      </c>
    </row>
    <row r="1118" spans="1:7" x14ac:dyDescent="0.25">
      <c r="A1118" s="598"/>
      <c r="B1118" s="594" t="s">
        <v>495</v>
      </c>
      <c r="C1118" s="67" t="s">
        <v>449</v>
      </c>
      <c r="D1118" s="168">
        <f t="shared" ref="D1118" si="150">D1119+D1120+D1121+D1122</f>
        <v>100</v>
      </c>
      <c r="E1118" s="208">
        <v>100</v>
      </c>
      <c r="F1118" s="86">
        <v>1</v>
      </c>
      <c r="G1118" s="175">
        <v>100</v>
      </c>
    </row>
    <row r="1119" spans="1:7" ht="36" x14ac:dyDescent="0.25">
      <c r="A1119" s="599"/>
      <c r="B1119" s="594"/>
      <c r="C1119" s="68" t="s">
        <v>397</v>
      </c>
      <c r="D1119" s="168">
        <v>0</v>
      </c>
      <c r="E1119" s="208">
        <v>0</v>
      </c>
      <c r="F1119" s="444">
        <v>0</v>
      </c>
      <c r="G1119" s="175">
        <v>0</v>
      </c>
    </row>
    <row r="1120" spans="1:7" ht="24" x14ac:dyDescent="0.25">
      <c r="A1120" s="599"/>
      <c r="B1120" s="594"/>
      <c r="C1120" s="69" t="s">
        <v>103</v>
      </c>
      <c r="D1120" s="168">
        <v>0</v>
      </c>
      <c r="E1120" s="208">
        <v>0</v>
      </c>
      <c r="F1120" s="444">
        <v>0</v>
      </c>
      <c r="G1120" s="175">
        <v>0</v>
      </c>
    </row>
    <row r="1121" spans="1:7" ht="24" x14ac:dyDescent="0.25">
      <c r="A1121" s="599"/>
      <c r="B1121" s="594"/>
      <c r="C1121" s="69" t="s">
        <v>379</v>
      </c>
      <c r="D1121" s="168">
        <v>100</v>
      </c>
      <c r="E1121" s="208">
        <v>100</v>
      </c>
      <c r="F1121" s="86">
        <v>1</v>
      </c>
      <c r="G1121" s="175">
        <v>100</v>
      </c>
    </row>
    <row r="1122" spans="1:7" ht="24" x14ac:dyDescent="0.25">
      <c r="A1122" s="600"/>
      <c r="B1122" s="594"/>
      <c r="C1122" s="69" t="s">
        <v>450</v>
      </c>
      <c r="D1122" s="168">
        <v>0</v>
      </c>
      <c r="E1122" s="208">
        <v>0</v>
      </c>
      <c r="F1122" s="444">
        <v>0</v>
      </c>
      <c r="G1122" s="175">
        <v>0</v>
      </c>
    </row>
    <row r="1123" spans="1:7" x14ac:dyDescent="0.25">
      <c r="A1123" s="598"/>
      <c r="B1123" s="594" t="s">
        <v>496</v>
      </c>
      <c r="C1123" s="67" t="s">
        <v>449</v>
      </c>
      <c r="D1123" s="168">
        <f t="shared" ref="D1123" si="151">D1124+D1125+D1126+D1127</f>
        <v>100</v>
      </c>
      <c r="E1123" s="208">
        <v>100</v>
      </c>
      <c r="F1123" s="86">
        <v>1</v>
      </c>
      <c r="G1123" s="175">
        <v>100</v>
      </c>
    </row>
    <row r="1124" spans="1:7" ht="36" x14ac:dyDescent="0.25">
      <c r="A1124" s="599"/>
      <c r="B1124" s="594"/>
      <c r="C1124" s="68" t="s">
        <v>397</v>
      </c>
      <c r="D1124" s="168">
        <v>0</v>
      </c>
      <c r="E1124" s="208">
        <v>0</v>
      </c>
      <c r="F1124" s="175">
        <v>0</v>
      </c>
      <c r="G1124" s="175">
        <v>0</v>
      </c>
    </row>
    <row r="1125" spans="1:7" ht="24" x14ac:dyDescent="0.25">
      <c r="A1125" s="599"/>
      <c r="B1125" s="594"/>
      <c r="C1125" s="69" t="s">
        <v>103</v>
      </c>
      <c r="D1125" s="168">
        <v>0</v>
      </c>
      <c r="E1125" s="208">
        <v>0</v>
      </c>
      <c r="F1125" s="175">
        <v>0</v>
      </c>
      <c r="G1125" s="175">
        <v>0</v>
      </c>
    </row>
    <row r="1126" spans="1:7" ht="24" x14ac:dyDescent="0.25">
      <c r="A1126" s="599"/>
      <c r="B1126" s="594"/>
      <c r="C1126" s="69" t="s">
        <v>379</v>
      </c>
      <c r="D1126" s="168">
        <v>100</v>
      </c>
      <c r="E1126" s="208">
        <v>100</v>
      </c>
      <c r="F1126" s="86">
        <v>1</v>
      </c>
      <c r="G1126" s="175">
        <v>100</v>
      </c>
    </row>
    <row r="1127" spans="1:7" ht="24" x14ac:dyDescent="0.25">
      <c r="A1127" s="600"/>
      <c r="B1127" s="598"/>
      <c r="C1127" s="173" t="s">
        <v>450</v>
      </c>
      <c r="D1127" s="169">
        <v>0</v>
      </c>
      <c r="E1127" s="278">
        <v>0</v>
      </c>
      <c r="F1127" s="175">
        <v>0</v>
      </c>
      <c r="G1127" s="175">
        <v>0</v>
      </c>
    </row>
    <row r="1128" spans="1:7" x14ac:dyDescent="0.25">
      <c r="A1128" s="361"/>
      <c r="B1128" s="540" t="s">
        <v>1164</v>
      </c>
      <c r="C1128" s="545"/>
      <c r="D1128" s="545"/>
      <c r="E1128" s="545"/>
      <c r="F1128" s="545"/>
      <c r="G1128" s="545"/>
    </row>
    <row r="1129" spans="1:7" x14ac:dyDescent="0.25">
      <c r="A1129" s="598"/>
      <c r="B1129" s="754" t="s">
        <v>1043</v>
      </c>
      <c r="C1129" s="127" t="s">
        <v>449</v>
      </c>
      <c r="D1129" s="206">
        <v>120</v>
      </c>
      <c r="E1129" s="279">
        <v>117.26</v>
      </c>
      <c r="F1129" s="445">
        <v>0.97799999999999998</v>
      </c>
      <c r="G1129" s="217">
        <v>117.26</v>
      </c>
    </row>
    <row r="1130" spans="1:7" ht="36" x14ac:dyDescent="0.25">
      <c r="A1130" s="599"/>
      <c r="B1130" s="595"/>
      <c r="C1130" s="126" t="s">
        <v>397</v>
      </c>
      <c r="D1130" s="205">
        <v>0</v>
      </c>
      <c r="E1130" s="276">
        <v>0</v>
      </c>
      <c r="F1130" s="219">
        <v>0</v>
      </c>
      <c r="G1130" s="217">
        <v>0</v>
      </c>
    </row>
    <row r="1131" spans="1:7" ht="24" x14ac:dyDescent="0.25">
      <c r="A1131" s="599"/>
      <c r="B1131" s="595"/>
      <c r="C1131" s="188" t="s">
        <v>103</v>
      </c>
      <c r="D1131" s="205">
        <v>0</v>
      </c>
      <c r="E1131" s="276">
        <v>0</v>
      </c>
      <c r="F1131" s="219">
        <v>0</v>
      </c>
      <c r="G1131" s="217">
        <v>0</v>
      </c>
    </row>
    <row r="1132" spans="1:7" ht="24" x14ac:dyDescent="0.25">
      <c r="A1132" s="599"/>
      <c r="B1132" s="595"/>
      <c r="C1132" s="188" t="s">
        <v>379</v>
      </c>
      <c r="D1132" s="205">
        <v>120</v>
      </c>
      <c r="E1132" s="276">
        <v>117.26</v>
      </c>
      <c r="F1132" s="445">
        <v>0.97699999999999998</v>
      </c>
      <c r="G1132" s="217">
        <v>117.26</v>
      </c>
    </row>
    <row r="1133" spans="1:7" ht="24" x14ac:dyDescent="0.25">
      <c r="A1133" s="600"/>
      <c r="B1133" s="596"/>
      <c r="C1133" s="188" t="s">
        <v>450</v>
      </c>
      <c r="D1133" s="205">
        <v>0</v>
      </c>
      <c r="E1133" s="276">
        <v>0</v>
      </c>
      <c r="F1133" s="219">
        <v>0</v>
      </c>
      <c r="G1133" s="217">
        <v>0</v>
      </c>
    </row>
    <row r="1134" spans="1:7" x14ac:dyDescent="0.25">
      <c r="A1134" s="598"/>
      <c r="B1134" s="597" t="s">
        <v>497</v>
      </c>
      <c r="C1134" s="67" t="s">
        <v>449</v>
      </c>
      <c r="D1134" s="168">
        <v>120</v>
      </c>
      <c r="E1134" s="208">
        <v>117.26</v>
      </c>
      <c r="F1134" s="87">
        <v>0.97799999999999998</v>
      </c>
      <c r="G1134" s="175">
        <v>117.26</v>
      </c>
    </row>
    <row r="1135" spans="1:7" ht="36" x14ac:dyDescent="0.25">
      <c r="A1135" s="599"/>
      <c r="B1135" s="751"/>
      <c r="C1135" s="68" t="s">
        <v>397</v>
      </c>
      <c r="D1135" s="168">
        <v>0</v>
      </c>
      <c r="E1135" s="189">
        <v>0</v>
      </c>
      <c r="F1135" s="176">
        <v>0</v>
      </c>
      <c r="G1135" s="175">
        <v>0</v>
      </c>
    </row>
    <row r="1136" spans="1:7" ht="24" x14ac:dyDescent="0.25">
      <c r="A1136" s="599"/>
      <c r="B1136" s="751"/>
      <c r="C1136" s="69" t="s">
        <v>103</v>
      </c>
      <c r="D1136" s="168">
        <v>0</v>
      </c>
      <c r="E1136" s="189">
        <v>0</v>
      </c>
      <c r="F1136" s="176">
        <v>0</v>
      </c>
      <c r="G1136" s="175">
        <v>0</v>
      </c>
    </row>
    <row r="1137" spans="1:7" ht="24" x14ac:dyDescent="0.25">
      <c r="A1137" s="599"/>
      <c r="B1137" s="751"/>
      <c r="C1137" s="69" t="s">
        <v>379</v>
      </c>
      <c r="D1137" s="168">
        <v>120</v>
      </c>
      <c r="E1137" s="208">
        <v>117.26</v>
      </c>
      <c r="F1137" s="87">
        <v>0.97699999999999998</v>
      </c>
      <c r="G1137" s="175">
        <v>117.26</v>
      </c>
    </row>
    <row r="1138" spans="1:7" ht="24" x14ac:dyDescent="0.25">
      <c r="A1138" s="600"/>
      <c r="B1138" s="751"/>
      <c r="C1138" s="69" t="s">
        <v>450</v>
      </c>
      <c r="D1138" s="168">
        <v>0</v>
      </c>
      <c r="E1138" s="189">
        <v>0</v>
      </c>
      <c r="F1138" s="176">
        <v>0</v>
      </c>
      <c r="G1138" s="175">
        <v>0</v>
      </c>
    </row>
    <row r="1139" spans="1:7" x14ac:dyDescent="0.25">
      <c r="A1139" s="598"/>
      <c r="B1139" s="594" t="s">
        <v>498</v>
      </c>
      <c r="C1139" s="67" t="s">
        <v>449</v>
      </c>
      <c r="D1139" s="168">
        <f t="shared" ref="D1139" si="152">D1140+D1141+D1142+D1143</f>
        <v>120</v>
      </c>
      <c r="E1139" s="208">
        <v>117.26</v>
      </c>
      <c r="F1139" s="87">
        <v>0.97699999999999998</v>
      </c>
      <c r="G1139" s="175">
        <v>117.26</v>
      </c>
    </row>
    <row r="1140" spans="1:7" ht="36" x14ac:dyDescent="0.25">
      <c r="A1140" s="599"/>
      <c r="B1140" s="594"/>
      <c r="C1140" s="68" t="s">
        <v>397</v>
      </c>
      <c r="D1140" s="168"/>
      <c r="E1140" s="189">
        <v>0</v>
      </c>
      <c r="F1140" s="175">
        <v>0</v>
      </c>
      <c r="G1140" s="175">
        <v>0</v>
      </c>
    </row>
    <row r="1141" spans="1:7" ht="24" x14ac:dyDescent="0.25">
      <c r="A1141" s="599"/>
      <c r="B1141" s="594"/>
      <c r="C1141" s="69" t="s">
        <v>103</v>
      </c>
      <c r="D1141" s="168">
        <v>0</v>
      </c>
      <c r="E1141" s="189">
        <v>0</v>
      </c>
      <c r="F1141" s="175">
        <v>0</v>
      </c>
      <c r="G1141" s="175">
        <v>0</v>
      </c>
    </row>
    <row r="1142" spans="1:7" ht="24" x14ac:dyDescent="0.25">
      <c r="A1142" s="599"/>
      <c r="B1142" s="594"/>
      <c r="C1142" s="69" t="s">
        <v>379</v>
      </c>
      <c r="D1142" s="168">
        <v>120</v>
      </c>
      <c r="E1142" s="208">
        <v>117.26</v>
      </c>
      <c r="F1142" s="87">
        <v>0.97699999999999998</v>
      </c>
      <c r="G1142" s="175">
        <v>117.26</v>
      </c>
    </row>
    <row r="1143" spans="1:7" ht="24" x14ac:dyDescent="0.25">
      <c r="A1143" s="600"/>
      <c r="B1143" s="594"/>
      <c r="C1143" s="69" t="s">
        <v>450</v>
      </c>
      <c r="D1143" s="168">
        <v>0</v>
      </c>
      <c r="E1143" s="189">
        <v>0</v>
      </c>
      <c r="F1143" s="175">
        <v>0</v>
      </c>
      <c r="G1143" s="175">
        <v>0</v>
      </c>
    </row>
    <row r="1144" spans="1:7" x14ac:dyDescent="0.25">
      <c r="A1144" s="598"/>
      <c r="B1144" s="594" t="s">
        <v>499</v>
      </c>
      <c r="C1144" s="67" t="s">
        <v>449</v>
      </c>
      <c r="D1144" s="168">
        <f t="shared" ref="D1144:E1144" si="153">D1145+D1146+D1147+D1148</f>
        <v>0</v>
      </c>
      <c r="E1144" s="189">
        <f t="shared" si="153"/>
        <v>0</v>
      </c>
      <c r="F1144" s="175">
        <v>0</v>
      </c>
      <c r="G1144" s="175">
        <f t="shared" si="147"/>
        <v>0</v>
      </c>
    </row>
    <row r="1145" spans="1:7" ht="36" x14ac:dyDescent="0.25">
      <c r="A1145" s="599"/>
      <c r="B1145" s="594"/>
      <c r="C1145" s="68" t="s">
        <v>397</v>
      </c>
      <c r="D1145" s="168">
        <v>0</v>
      </c>
      <c r="E1145" s="189">
        <v>0</v>
      </c>
      <c r="F1145" s="175">
        <v>0</v>
      </c>
      <c r="G1145" s="175">
        <v>0</v>
      </c>
    </row>
    <row r="1146" spans="1:7" ht="24" x14ac:dyDescent="0.25">
      <c r="A1146" s="599"/>
      <c r="B1146" s="594"/>
      <c r="C1146" s="69" t="s">
        <v>103</v>
      </c>
      <c r="D1146" s="168">
        <v>0</v>
      </c>
      <c r="E1146" s="189">
        <v>0</v>
      </c>
      <c r="F1146" s="175">
        <v>0</v>
      </c>
      <c r="G1146" s="175">
        <v>0</v>
      </c>
    </row>
    <row r="1147" spans="1:7" ht="24" x14ac:dyDescent="0.25">
      <c r="A1147" s="599"/>
      <c r="B1147" s="594"/>
      <c r="C1147" s="69" t="s">
        <v>379</v>
      </c>
      <c r="D1147" s="168">
        <v>0</v>
      </c>
      <c r="E1147" s="189">
        <v>0</v>
      </c>
      <c r="F1147" s="175">
        <v>0</v>
      </c>
      <c r="G1147" s="175">
        <v>0</v>
      </c>
    </row>
    <row r="1148" spans="1:7" ht="24" x14ac:dyDescent="0.25">
      <c r="A1148" s="600"/>
      <c r="B1148" s="594"/>
      <c r="C1148" s="69" t="s">
        <v>450</v>
      </c>
      <c r="D1148" s="172">
        <v>0</v>
      </c>
      <c r="E1148" s="207">
        <v>0</v>
      </c>
      <c r="F1148" s="178">
        <v>0</v>
      </c>
      <c r="G1148" s="178">
        <v>0</v>
      </c>
    </row>
    <row r="1149" spans="1:7" ht="35.25" customHeight="1" x14ac:dyDescent="0.25">
      <c r="A1149" s="355"/>
      <c r="B1149" s="986" t="s">
        <v>1165</v>
      </c>
      <c r="C1149" s="543"/>
      <c r="D1149" s="543"/>
      <c r="E1149" s="543"/>
      <c r="F1149" s="543"/>
      <c r="G1149" s="544"/>
    </row>
    <row r="1150" spans="1:7" x14ac:dyDescent="0.25">
      <c r="A1150" s="598"/>
      <c r="B1150" s="754" t="s">
        <v>1043</v>
      </c>
      <c r="C1150" s="122" t="s">
        <v>449</v>
      </c>
      <c r="D1150" s="224">
        <v>5876.4</v>
      </c>
      <c r="E1150" s="393">
        <v>5838.75</v>
      </c>
      <c r="F1150" s="446">
        <v>0.99299999999999999</v>
      </c>
      <c r="G1150" s="312">
        <v>5838.75</v>
      </c>
    </row>
    <row r="1151" spans="1:7" ht="36" x14ac:dyDescent="0.25">
      <c r="A1151" s="599"/>
      <c r="B1151" s="595"/>
      <c r="C1151" s="126" t="s">
        <v>397</v>
      </c>
      <c r="D1151" s="224">
        <v>0</v>
      </c>
      <c r="E1151" s="394">
        <v>0</v>
      </c>
      <c r="F1151" s="219">
        <v>0</v>
      </c>
      <c r="G1151" s="312">
        <v>0</v>
      </c>
    </row>
    <row r="1152" spans="1:7" ht="24" x14ac:dyDescent="0.25">
      <c r="A1152" s="599"/>
      <c r="B1152" s="595"/>
      <c r="C1152" s="188" t="s">
        <v>103</v>
      </c>
      <c r="D1152" s="224">
        <v>0</v>
      </c>
      <c r="E1152" s="394">
        <v>0</v>
      </c>
      <c r="F1152" s="219">
        <v>0</v>
      </c>
      <c r="G1152" s="312">
        <v>0</v>
      </c>
    </row>
    <row r="1153" spans="1:7" ht="24" x14ac:dyDescent="0.25">
      <c r="A1153" s="599"/>
      <c r="B1153" s="595"/>
      <c r="C1153" s="188" t="s">
        <v>379</v>
      </c>
      <c r="D1153" s="224">
        <v>5276.4</v>
      </c>
      <c r="E1153" s="394">
        <v>5238.75</v>
      </c>
      <c r="F1153" s="446">
        <v>0.99299999999999999</v>
      </c>
      <c r="G1153" s="312">
        <v>5238.75</v>
      </c>
    </row>
    <row r="1154" spans="1:7" ht="24" x14ac:dyDescent="0.25">
      <c r="A1154" s="600"/>
      <c r="B1154" s="596"/>
      <c r="C1154" s="188" t="s">
        <v>450</v>
      </c>
      <c r="D1154" s="224">
        <v>600</v>
      </c>
      <c r="E1154" s="394">
        <v>600</v>
      </c>
      <c r="F1154" s="447">
        <v>1</v>
      </c>
      <c r="G1154" s="312">
        <v>600</v>
      </c>
    </row>
    <row r="1155" spans="1:7" x14ac:dyDescent="0.25">
      <c r="A1155" s="598"/>
      <c r="B1155" s="753" t="s">
        <v>500</v>
      </c>
      <c r="C1155" s="67" t="s">
        <v>449</v>
      </c>
      <c r="D1155" s="172">
        <v>5076.3999999999996</v>
      </c>
      <c r="E1155" s="207">
        <v>5076.3999999999996</v>
      </c>
      <c r="F1155" s="448">
        <v>1</v>
      </c>
      <c r="G1155" s="178">
        <v>5076.3999999999996</v>
      </c>
    </row>
    <row r="1156" spans="1:7" ht="36" x14ac:dyDescent="0.25">
      <c r="A1156" s="599"/>
      <c r="B1156" s="594"/>
      <c r="C1156" s="68" t="s">
        <v>397</v>
      </c>
      <c r="D1156" s="172">
        <v>0</v>
      </c>
      <c r="E1156" s="207">
        <v>0</v>
      </c>
      <c r="F1156" s="176">
        <v>0</v>
      </c>
      <c r="G1156" s="178">
        <v>0</v>
      </c>
    </row>
    <row r="1157" spans="1:7" ht="24" x14ac:dyDescent="0.25">
      <c r="A1157" s="599"/>
      <c r="B1157" s="594"/>
      <c r="C1157" s="69" t="s">
        <v>103</v>
      </c>
      <c r="D1157" s="172">
        <v>0</v>
      </c>
      <c r="E1157" s="207">
        <v>0</v>
      </c>
      <c r="F1157" s="176">
        <v>0</v>
      </c>
      <c r="G1157" s="178">
        <v>0</v>
      </c>
    </row>
    <row r="1158" spans="1:7" ht="24" x14ac:dyDescent="0.25">
      <c r="A1158" s="599"/>
      <c r="B1158" s="594"/>
      <c r="C1158" s="69" t="s">
        <v>379</v>
      </c>
      <c r="D1158" s="172">
        <v>4776.3999999999996</v>
      </c>
      <c r="E1158" s="207">
        <v>4776.3999999999996</v>
      </c>
      <c r="F1158" s="448">
        <v>1</v>
      </c>
      <c r="G1158" s="178">
        <v>4776.3999999999996</v>
      </c>
    </row>
    <row r="1159" spans="1:7" ht="24" x14ac:dyDescent="0.25">
      <c r="A1159" s="600"/>
      <c r="B1159" s="594"/>
      <c r="C1159" s="69" t="s">
        <v>450</v>
      </c>
      <c r="D1159" s="172">
        <v>300</v>
      </c>
      <c r="E1159" s="207">
        <v>300</v>
      </c>
      <c r="F1159" s="225">
        <v>1</v>
      </c>
      <c r="G1159" s="178">
        <v>300</v>
      </c>
    </row>
    <row r="1160" spans="1:7" x14ac:dyDescent="0.25">
      <c r="A1160" s="598"/>
      <c r="B1160" s="594" t="s">
        <v>501</v>
      </c>
      <c r="C1160" s="67" t="s">
        <v>449</v>
      </c>
      <c r="D1160" s="172">
        <v>4776.3999999999996</v>
      </c>
      <c r="E1160" s="207">
        <v>4776.3999999999996</v>
      </c>
      <c r="F1160" s="448">
        <v>1</v>
      </c>
      <c r="G1160" s="178">
        <v>4776.3999999999996</v>
      </c>
    </row>
    <row r="1161" spans="1:7" ht="36" x14ac:dyDescent="0.25">
      <c r="A1161" s="599"/>
      <c r="B1161" s="594"/>
      <c r="C1161" s="68" t="s">
        <v>397</v>
      </c>
      <c r="D1161" s="172">
        <v>0</v>
      </c>
      <c r="E1161" s="207">
        <v>0</v>
      </c>
      <c r="F1161" s="443">
        <v>0</v>
      </c>
      <c r="G1161" s="178">
        <v>0</v>
      </c>
    </row>
    <row r="1162" spans="1:7" ht="24" x14ac:dyDescent="0.25">
      <c r="A1162" s="599"/>
      <c r="B1162" s="594"/>
      <c r="C1162" s="69" t="s">
        <v>103</v>
      </c>
      <c r="D1162" s="172">
        <v>0</v>
      </c>
      <c r="E1162" s="207">
        <v>0</v>
      </c>
      <c r="F1162" s="443">
        <v>0</v>
      </c>
      <c r="G1162" s="178">
        <v>0</v>
      </c>
    </row>
    <row r="1163" spans="1:7" ht="24" x14ac:dyDescent="0.25">
      <c r="A1163" s="599"/>
      <c r="B1163" s="594"/>
      <c r="C1163" s="69" t="s">
        <v>379</v>
      </c>
      <c r="D1163" s="172">
        <v>4776.3999999999996</v>
      </c>
      <c r="E1163" s="207">
        <v>4776.3999999999996</v>
      </c>
      <c r="F1163" s="448">
        <v>1</v>
      </c>
      <c r="G1163" s="178">
        <v>4776.3999999999996</v>
      </c>
    </row>
    <row r="1164" spans="1:7" ht="24" x14ac:dyDescent="0.25">
      <c r="A1164" s="600"/>
      <c r="B1164" s="594"/>
      <c r="C1164" s="69" t="s">
        <v>450</v>
      </c>
      <c r="D1164" s="172">
        <v>0</v>
      </c>
      <c r="E1164" s="207">
        <v>0</v>
      </c>
      <c r="F1164" s="443">
        <v>0</v>
      </c>
      <c r="G1164" s="178">
        <v>0</v>
      </c>
    </row>
    <row r="1165" spans="1:7" x14ac:dyDescent="0.25">
      <c r="A1165" s="598"/>
      <c r="B1165" s="594" t="s">
        <v>502</v>
      </c>
      <c r="C1165" s="67" t="s">
        <v>449</v>
      </c>
      <c r="D1165" s="172">
        <f t="shared" ref="D1165" si="154">D1166+D1167+D1168+D1169</f>
        <v>300</v>
      </c>
      <c r="E1165" s="207">
        <v>300</v>
      </c>
      <c r="F1165" s="225">
        <v>1</v>
      </c>
      <c r="G1165" s="178">
        <v>300</v>
      </c>
    </row>
    <row r="1166" spans="1:7" ht="36" x14ac:dyDescent="0.25">
      <c r="A1166" s="599"/>
      <c r="B1166" s="594"/>
      <c r="C1166" s="68" t="s">
        <v>397</v>
      </c>
      <c r="D1166" s="172">
        <v>0</v>
      </c>
      <c r="E1166" s="207">
        <v>0</v>
      </c>
      <c r="F1166" s="443">
        <v>0</v>
      </c>
      <c r="G1166" s="178">
        <v>0</v>
      </c>
    </row>
    <row r="1167" spans="1:7" ht="24" x14ac:dyDescent="0.25">
      <c r="A1167" s="599"/>
      <c r="B1167" s="594"/>
      <c r="C1167" s="69" t="s">
        <v>103</v>
      </c>
      <c r="D1167" s="172">
        <v>0</v>
      </c>
      <c r="E1167" s="207">
        <v>0</v>
      </c>
      <c r="F1167" s="443">
        <v>0</v>
      </c>
      <c r="G1167" s="178">
        <v>0</v>
      </c>
    </row>
    <row r="1168" spans="1:7" ht="24" x14ac:dyDescent="0.25">
      <c r="A1168" s="599"/>
      <c r="B1168" s="594"/>
      <c r="C1168" s="69" t="s">
        <v>379</v>
      </c>
      <c r="D1168" s="172">
        <v>0</v>
      </c>
      <c r="E1168" s="207">
        <v>0</v>
      </c>
      <c r="F1168" s="443">
        <v>0</v>
      </c>
      <c r="G1168" s="178">
        <v>0</v>
      </c>
    </row>
    <row r="1169" spans="1:7" ht="24" x14ac:dyDescent="0.25">
      <c r="A1169" s="600"/>
      <c r="B1169" s="594"/>
      <c r="C1169" s="69" t="s">
        <v>450</v>
      </c>
      <c r="D1169" s="172">
        <v>300</v>
      </c>
      <c r="E1169" s="207">
        <v>300</v>
      </c>
      <c r="F1169" s="225">
        <v>1</v>
      </c>
      <c r="G1169" s="178">
        <v>300</v>
      </c>
    </row>
    <row r="1170" spans="1:7" x14ac:dyDescent="0.25">
      <c r="A1170" s="598"/>
      <c r="B1170" s="753" t="s">
        <v>503</v>
      </c>
      <c r="C1170" s="67" t="s">
        <v>449</v>
      </c>
      <c r="D1170" s="172">
        <f t="shared" ref="D1170:E1170" si="155">D1171+D1172+D1173+D1174</f>
        <v>0</v>
      </c>
      <c r="E1170" s="207">
        <f t="shared" si="155"/>
        <v>0</v>
      </c>
      <c r="F1170" s="176">
        <v>0</v>
      </c>
      <c r="G1170" s="178">
        <f t="shared" ref="G1170" si="156">G1171+G1172+G1173+G1174</f>
        <v>0</v>
      </c>
    </row>
    <row r="1171" spans="1:7" ht="36" x14ac:dyDescent="0.25">
      <c r="A1171" s="599"/>
      <c r="B1171" s="594"/>
      <c r="C1171" s="68" t="s">
        <v>397</v>
      </c>
      <c r="D1171" s="172">
        <v>0</v>
      </c>
      <c r="E1171" s="207">
        <v>0</v>
      </c>
      <c r="F1171" s="176">
        <v>0</v>
      </c>
      <c r="G1171" s="178">
        <v>0</v>
      </c>
    </row>
    <row r="1172" spans="1:7" ht="24" x14ac:dyDescent="0.25">
      <c r="A1172" s="599"/>
      <c r="B1172" s="594"/>
      <c r="C1172" s="69" t="s">
        <v>103</v>
      </c>
      <c r="D1172" s="172">
        <v>0</v>
      </c>
      <c r="E1172" s="207">
        <v>0</v>
      </c>
      <c r="F1172" s="176">
        <v>0</v>
      </c>
      <c r="G1172" s="178">
        <v>0</v>
      </c>
    </row>
    <row r="1173" spans="1:7" ht="24" x14ac:dyDescent="0.25">
      <c r="A1173" s="599"/>
      <c r="B1173" s="594"/>
      <c r="C1173" s="69" t="s">
        <v>379</v>
      </c>
      <c r="D1173" s="172">
        <v>0</v>
      </c>
      <c r="E1173" s="207">
        <v>0</v>
      </c>
      <c r="F1173" s="176">
        <v>0</v>
      </c>
      <c r="G1173" s="178">
        <v>0</v>
      </c>
    </row>
    <row r="1174" spans="1:7" ht="24" x14ac:dyDescent="0.25">
      <c r="A1174" s="600"/>
      <c r="B1174" s="594"/>
      <c r="C1174" s="69" t="s">
        <v>450</v>
      </c>
      <c r="D1174" s="172">
        <v>0</v>
      </c>
      <c r="E1174" s="207">
        <v>0</v>
      </c>
      <c r="F1174" s="176">
        <v>0</v>
      </c>
      <c r="G1174" s="178">
        <v>0</v>
      </c>
    </row>
    <row r="1175" spans="1:7" x14ac:dyDescent="0.25">
      <c r="A1175" s="765"/>
      <c r="B1175" s="594" t="s">
        <v>504</v>
      </c>
      <c r="C1175" s="67" t="s">
        <v>449</v>
      </c>
      <c r="D1175" s="172">
        <f>D1176+D1177+D1178+D1179</f>
        <v>0</v>
      </c>
      <c r="E1175" s="207">
        <f t="shared" ref="E1175" si="157">E1176+E1177+E1178+E1179</f>
        <v>0</v>
      </c>
      <c r="F1175" s="443">
        <v>0</v>
      </c>
      <c r="G1175" s="178">
        <f t="shared" ref="G1175" si="158">G1176+G1177+G1178+G1179</f>
        <v>0</v>
      </c>
    </row>
    <row r="1176" spans="1:7" ht="36" x14ac:dyDescent="0.25">
      <c r="A1176" s="766"/>
      <c r="B1176" s="594"/>
      <c r="C1176" s="68" t="s">
        <v>397</v>
      </c>
      <c r="D1176" s="172">
        <v>0</v>
      </c>
      <c r="E1176" s="207">
        <v>0</v>
      </c>
      <c r="F1176" s="443">
        <v>0</v>
      </c>
      <c r="G1176" s="178">
        <v>0</v>
      </c>
    </row>
    <row r="1177" spans="1:7" ht="24" x14ac:dyDescent="0.25">
      <c r="A1177" s="766"/>
      <c r="B1177" s="594"/>
      <c r="C1177" s="69" t="s">
        <v>103</v>
      </c>
      <c r="D1177" s="172">
        <v>0</v>
      </c>
      <c r="E1177" s="207">
        <v>0</v>
      </c>
      <c r="F1177" s="443">
        <v>0</v>
      </c>
      <c r="G1177" s="178">
        <v>0</v>
      </c>
    </row>
    <row r="1178" spans="1:7" ht="24" x14ac:dyDescent="0.25">
      <c r="A1178" s="766"/>
      <c r="B1178" s="594"/>
      <c r="C1178" s="69" t="s">
        <v>379</v>
      </c>
      <c r="D1178" s="172">
        <v>0</v>
      </c>
      <c r="E1178" s="207">
        <v>0</v>
      </c>
      <c r="F1178" s="443">
        <v>0</v>
      </c>
      <c r="G1178" s="178">
        <v>0</v>
      </c>
    </row>
    <row r="1179" spans="1:7" ht="24" x14ac:dyDescent="0.25">
      <c r="A1179" s="767"/>
      <c r="B1179" s="594"/>
      <c r="C1179" s="69" t="s">
        <v>450</v>
      </c>
      <c r="D1179" s="172">
        <v>0</v>
      </c>
      <c r="E1179" s="207">
        <v>0</v>
      </c>
      <c r="F1179" s="443">
        <v>0</v>
      </c>
      <c r="G1179" s="178">
        <v>0</v>
      </c>
    </row>
    <row r="1180" spans="1:7" x14ac:dyDescent="0.25">
      <c r="A1180" s="598"/>
      <c r="B1180" s="753" t="s">
        <v>505</v>
      </c>
      <c r="C1180" s="67" t="s">
        <v>449</v>
      </c>
      <c r="D1180" s="172">
        <v>800</v>
      </c>
      <c r="E1180" s="207">
        <v>762.35</v>
      </c>
      <c r="F1180" s="449">
        <v>0.95299999999999996</v>
      </c>
      <c r="G1180" s="178">
        <v>762.35</v>
      </c>
    </row>
    <row r="1181" spans="1:7" ht="36" x14ac:dyDescent="0.25">
      <c r="A1181" s="599"/>
      <c r="B1181" s="594"/>
      <c r="C1181" s="68" t="s">
        <v>397</v>
      </c>
      <c r="D1181" s="172">
        <v>0</v>
      </c>
      <c r="E1181" s="207">
        <v>0</v>
      </c>
      <c r="F1181" s="176">
        <v>0</v>
      </c>
      <c r="G1181" s="178">
        <v>0</v>
      </c>
    </row>
    <row r="1182" spans="1:7" ht="24" x14ac:dyDescent="0.25">
      <c r="A1182" s="599"/>
      <c r="B1182" s="594"/>
      <c r="C1182" s="69" t="s">
        <v>103</v>
      </c>
      <c r="D1182" s="172">
        <v>0</v>
      </c>
      <c r="E1182" s="207">
        <v>0</v>
      </c>
      <c r="F1182" s="176">
        <v>0</v>
      </c>
      <c r="G1182" s="178">
        <v>0</v>
      </c>
    </row>
    <row r="1183" spans="1:7" ht="24" x14ac:dyDescent="0.25">
      <c r="A1183" s="599"/>
      <c r="B1183" s="594"/>
      <c r="C1183" s="69" t="s">
        <v>379</v>
      </c>
      <c r="D1183" s="172">
        <v>500</v>
      </c>
      <c r="E1183" s="207">
        <v>462.35</v>
      </c>
      <c r="F1183" s="449">
        <v>0.92500000000000004</v>
      </c>
      <c r="G1183" s="178">
        <v>462.35</v>
      </c>
    </row>
    <row r="1184" spans="1:7" ht="24" x14ac:dyDescent="0.25">
      <c r="A1184" s="600"/>
      <c r="B1184" s="594"/>
      <c r="C1184" s="69" t="s">
        <v>450</v>
      </c>
      <c r="D1184" s="172">
        <v>300</v>
      </c>
      <c r="E1184" s="207">
        <v>300</v>
      </c>
      <c r="F1184" s="225">
        <v>1</v>
      </c>
      <c r="G1184" s="178">
        <v>300</v>
      </c>
    </row>
    <row r="1185" spans="1:7" x14ac:dyDescent="0.25">
      <c r="A1185" s="594"/>
      <c r="B1185" s="594" t="s">
        <v>506</v>
      </c>
      <c r="C1185" s="67" t="s">
        <v>449</v>
      </c>
      <c r="D1185" s="172">
        <f>D1186+D1187+D1188+D1189</f>
        <v>800</v>
      </c>
      <c r="E1185" s="207">
        <v>762.35</v>
      </c>
      <c r="F1185" s="449">
        <v>0.95299999999999996</v>
      </c>
      <c r="G1185" s="178">
        <v>762.35</v>
      </c>
    </row>
    <row r="1186" spans="1:7" ht="36" x14ac:dyDescent="0.25">
      <c r="A1186" s="594"/>
      <c r="B1186" s="594"/>
      <c r="C1186" s="68" t="s">
        <v>397</v>
      </c>
      <c r="D1186" s="172">
        <v>0</v>
      </c>
      <c r="E1186" s="207">
        <v>0</v>
      </c>
      <c r="F1186" s="450">
        <v>0</v>
      </c>
      <c r="G1186" s="178">
        <v>0</v>
      </c>
    </row>
    <row r="1187" spans="1:7" ht="24" x14ac:dyDescent="0.25">
      <c r="A1187" s="594"/>
      <c r="B1187" s="594"/>
      <c r="C1187" s="69" t="s">
        <v>103</v>
      </c>
      <c r="D1187" s="172">
        <v>0</v>
      </c>
      <c r="E1187" s="207">
        <v>0</v>
      </c>
      <c r="F1187" s="450">
        <v>0</v>
      </c>
      <c r="G1187" s="178">
        <v>0</v>
      </c>
    </row>
    <row r="1188" spans="1:7" ht="24" x14ac:dyDescent="0.25">
      <c r="A1188" s="594"/>
      <c r="B1188" s="594"/>
      <c r="C1188" s="69" t="s">
        <v>379</v>
      </c>
      <c r="D1188" s="172">
        <v>500</v>
      </c>
      <c r="E1188" s="207">
        <v>462.35</v>
      </c>
      <c r="F1188" s="449">
        <v>0.92500000000000004</v>
      </c>
      <c r="G1188" s="178">
        <v>462.35</v>
      </c>
    </row>
    <row r="1189" spans="1:7" ht="24" x14ac:dyDescent="0.25">
      <c r="A1189" s="598"/>
      <c r="B1189" s="598"/>
      <c r="C1189" s="232" t="s">
        <v>450</v>
      </c>
      <c r="D1189" s="284">
        <v>300</v>
      </c>
      <c r="E1189" s="395">
        <v>300</v>
      </c>
      <c r="F1189" s="225">
        <v>1</v>
      </c>
      <c r="G1189" s="178">
        <v>300</v>
      </c>
    </row>
    <row r="1190" spans="1:7" x14ac:dyDescent="0.25">
      <c r="A1190" s="484"/>
      <c r="B1190" s="604" t="s">
        <v>1188</v>
      </c>
      <c r="C1190" s="605"/>
      <c r="D1190" s="605"/>
      <c r="E1190" s="605"/>
      <c r="F1190" s="605"/>
      <c r="G1190" s="605"/>
    </row>
    <row r="1191" spans="1:7" x14ac:dyDescent="0.25">
      <c r="A1191" s="460"/>
      <c r="B1191" s="761" t="s">
        <v>7</v>
      </c>
      <c r="C1191" s="285" t="s">
        <v>449</v>
      </c>
      <c r="D1191" s="286">
        <f>D1192</f>
        <v>14933.3</v>
      </c>
      <c r="E1191" s="396">
        <v>11529.4</v>
      </c>
      <c r="F1191" s="445">
        <v>0.77200000000000002</v>
      </c>
      <c r="G1191" s="451">
        <f>E1191</f>
        <v>11529.4</v>
      </c>
    </row>
    <row r="1192" spans="1:7" ht="36" x14ac:dyDescent="0.25">
      <c r="A1192" s="479"/>
      <c r="B1192" s="770"/>
      <c r="C1192" s="117" t="s">
        <v>9</v>
      </c>
      <c r="D1192" s="163">
        <f>D1195+D1214+D1225+D1238+D1249</f>
        <v>14933.3</v>
      </c>
      <c r="E1192" s="397">
        <f>E1195+E1214+E1225+E1238+E1249</f>
        <v>11529.380000000001</v>
      </c>
      <c r="F1192" s="445">
        <v>0.77200000000000002</v>
      </c>
      <c r="G1192" s="451">
        <f>E1192</f>
        <v>11529.380000000001</v>
      </c>
    </row>
    <row r="1193" spans="1:7" x14ac:dyDescent="0.25">
      <c r="A1193" s="459"/>
      <c r="B1193" s="987" t="s">
        <v>1166</v>
      </c>
      <c r="C1193" s="988"/>
      <c r="D1193" s="988"/>
      <c r="E1193" s="988"/>
      <c r="F1193" s="988"/>
      <c r="G1193" s="989"/>
    </row>
    <row r="1194" spans="1:7" x14ac:dyDescent="0.25">
      <c r="A1194" s="460"/>
      <c r="B1194" s="556"/>
      <c r="C1194" s="161" t="s">
        <v>449</v>
      </c>
      <c r="D1194" s="162">
        <v>812</v>
      </c>
      <c r="E1194" s="398">
        <v>707.5</v>
      </c>
      <c r="F1194" s="63">
        <v>0.871</v>
      </c>
      <c r="G1194" s="156">
        <f t="shared" ref="G1194:G1211" si="159">E1194</f>
        <v>707.5</v>
      </c>
    </row>
    <row r="1195" spans="1:7" ht="36" x14ac:dyDescent="0.25">
      <c r="A1195" s="479"/>
      <c r="B1195" s="557"/>
      <c r="C1195" s="157" t="s">
        <v>9</v>
      </c>
      <c r="D1195" s="156">
        <v>812</v>
      </c>
      <c r="E1195" s="399">
        <v>707.5</v>
      </c>
      <c r="F1195" s="63">
        <v>0.871</v>
      </c>
      <c r="G1195" s="156">
        <f t="shared" si="159"/>
        <v>707.5</v>
      </c>
    </row>
    <row r="1196" spans="1:7" x14ac:dyDescent="0.25">
      <c r="A1196" s="460"/>
      <c r="B1196" s="558" t="s">
        <v>507</v>
      </c>
      <c r="C1196" s="73" t="s">
        <v>449</v>
      </c>
      <c r="D1196" s="74">
        <v>812</v>
      </c>
      <c r="E1196" s="400">
        <v>707.5</v>
      </c>
      <c r="F1196" s="75">
        <v>0.871</v>
      </c>
      <c r="G1196" s="74">
        <f t="shared" si="159"/>
        <v>707.5</v>
      </c>
    </row>
    <row r="1197" spans="1:7" ht="36" x14ac:dyDescent="0.25">
      <c r="A1197" s="479"/>
      <c r="B1197" s="559"/>
      <c r="C1197" s="76" t="s">
        <v>9</v>
      </c>
      <c r="D1197" s="74">
        <v>812</v>
      </c>
      <c r="E1197" s="400">
        <v>707.5</v>
      </c>
      <c r="F1197" s="75">
        <v>0.871</v>
      </c>
      <c r="G1197" s="74">
        <f t="shared" si="159"/>
        <v>707.5</v>
      </c>
    </row>
    <row r="1198" spans="1:7" x14ac:dyDescent="0.25">
      <c r="A1198" s="460"/>
      <c r="B1198" s="763" t="s">
        <v>508</v>
      </c>
      <c r="C1198" s="70" t="s">
        <v>449</v>
      </c>
      <c r="D1198" s="74">
        <v>812</v>
      </c>
      <c r="E1198" s="400">
        <v>707.5</v>
      </c>
      <c r="F1198" s="75">
        <v>0.871</v>
      </c>
      <c r="G1198" s="74">
        <f t="shared" si="159"/>
        <v>707.5</v>
      </c>
    </row>
    <row r="1199" spans="1:7" ht="36" x14ac:dyDescent="0.25">
      <c r="A1199" s="479"/>
      <c r="B1199" s="763"/>
      <c r="C1199" s="72" t="s">
        <v>9</v>
      </c>
      <c r="D1199" s="74">
        <v>812</v>
      </c>
      <c r="E1199" s="400">
        <v>707.5</v>
      </c>
      <c r="F1199" s="75">
        <v>0.871</v>
      </c>
      <c r="G1199" s="74">
        <f t="shared" si="159"/>
        <v>707.5</v>
      </c>
    </row>
    <row r="1200" spans="1:7" x14ac:dyDescent="0.25">
      <c r="A1200" s="460"/>
      <c r="B1200" s="560" t="s">
        <v>1084</v>
      </c>
      <c r="C1200" s="77" t="s">
        <v>449</v>
      </c>
      <c r="D1200" s="71">
        <f>D1201</f>
        <v>400</v>
      </c>
      <c r="E1200" s="401">
        <f>E1201</f>
        <v>394.64</v>
      </c>
      <c r="F1200" s="78">
        <v>0.98660000000000003</v>
      </c>
      <c r="G1200" s="71">
        <f t="shared" si="159"/>
        <v>394.64</v>
      </c>
    </row>
    <row r="1201" spans="1:7" ht="36" x14ac:dyDescent="0.25">
      <c r="A1201" s="479"/>
      <c r="B1201" s="560"/>
      <c r="C1201" s="79" t="s">
        <v>9</v>
      </c>
      <c r="D1201" s="71">
        <v>400</v>
      </c>
      <c r="E1201" s="401">
        <v>394.64</v>
      </c>
      <c r="F1201" s="198">
        <v>0.98699999999999999</v>
      </c>
      <c r="G1201" s="71">
        <f t="shared" si="159"/>
        <v>394.64</v>
      </c>
    </row>
    <row r="1202" spans="1:7" x14ac:dyDescent="0.25">
      <c r="A1202" s="460"/>
      <c r="B1202" s="752" t="s">
        <v>1085</v>
      </c>
      <c r="C1202" s="77" t="s">
        <v>449</v>
      </c>
      <c r="D1202" s="71">
        <f>D1203</f>
        <v>148.5</v>
      </c>
      <c r="E1202" s="401">
        <v>102.36</v>
      </c>
      <c r="F1202" s="80" t="s">
        <v>509</v>
      </c>
      <c r="G1202" s="71">
        <f t="shared" si="159"/>
        <v>102.36</v>
      </c>
    </row>
    <row r="1203" spans="1:7" ht="36" x14ac:dyDescent="0.25">
      <c r="A1203" s="479"/>
      <c r="B1203" s="752"/>
      <c r="C1203" s="79" t="s">
        <v>9</v>
      </c>
      <c r="D1203" s="71">
        <v>148.5</v>
      </c>
      <c r="E1203" s="401">
        <v>102.36</v>
      </c>
      <c r="F1203" s="368" t="s">
        <v>509</v>
      </c>
      <c r="G1203" s="71">
        <f t="shared" si="159"/>
        <v>102.36</v>
      </c>
    </row>
    <row r="1204" spans="1:7" x14ac:dyDescent="0.25">
      <c r="A1204" s="460"/>
      <c r="B1204" s="764" t="s">
        <v>1086</v>
      </c>
      <c r="C1204" s="77" t="s">
        <v>449</v>
      </c>
      <c r="D1204" s="71">
        <f>D1205</f>
        <v>111</v>
      </c>
      <c r="E1204" s="401">
        <f>E1205</f>
        <v>110.6</v>
      </c>
      <c r="F1204" s="78">
        <v>0.996</v>
      </c>
      <c r="G1204" s="71">
        <f t="shared" si="159"/>
        <v>110.6</v>
      </c>
    </row>
    <row r="1205" spans="1:7" ht="36" x14ac:dyDescent="0.25">
      <c r="A1205" s="479"/>
      <c r="B1205" s="752"/>
      <c r="C1205" s="67" t="s">
        <v>9</v>
      </c>
      <c r="D1205" s="71">
        <v>111</v>
      </c>
      <c r="E1205" s="401">
        <v>110.6</v>
      </c>
      <c r="F1205" s="198">
        <v>0.996</v>
      </c>
      <c r="G1205" s="71">
        <f t="shared" si="159"/>
        <v>110.6</v>
      </c>
    </row>
    <row r="1206" spans="1:7" x14ac:dyDescent="0.25">
      <c r="A1206" s="460"/>
      <c r="B1206" s="552" t="s">
        <v>1087</v>
      </c>
      <c r="C1206" s="77" t="s">
        <v>449</v>
      </c>
      <c r="D1206" s="71">
        <v>152.5</v>
      </c>
      <c r="E1206" s="401">
        <v>99.9</v>
      </c>
      <c r="F1206" s="78">
        <v>0.65500000000000003</v>
      </c>
      <c r="G1206" s="71">
        <f t="shared" si="159"/>
        <v>99.9</v>
      </c>
    </row>
    <row r="1207" spans="1:7" ht="36" x14ac:dyDescent="0.25">
      <c r="A1207" s="479"/>
      <c r="B1207" s="720"/>
      <c r="C1207" s="67" t="s">
        <v>9</v>
      </c>
      <c r="D1207" s="71">
        <v>152.5</v>
      </c>
      <c r="E1207" s="401">
        <v>99.9</v>
      </c>
      <c r="F1207" s="78">
        <v>0.65500000000000003</v>
      </c>
      <c r="G1207" s="71">
        <f t="shared" si="159"/>
        <v>99.9</v>
      </c>
    </row>
    <row r="1208" spans="1:7" x14ac:dyDescent="0.25">
      <c r="A1208" s="460"/>
      <c r="B1208" s="552" t="s">
        <v>1088</v>
      </c>
      <c r="C1208" s="77" t="s">
        <v>449</v>
      </c>
      <c r="D1208" s="71">
        <v>0</v>
      </c>
      <c r="E1208" s="401">
        <v>0</v>
      </c>
      <c r="F1208" s="80">
        <v>0</v>
      </c>
      <c r="G1208" s="71">
        <f t="shared" si="159"/>
        <v>0</v>
      </c>
    </row>
    <row r="1209" spans="1:7" ht="36" x14ac:dyDescent="0.25">
      <c r="A1209" s="479"/>
      <c r="B1209" s="553"/>
      <c r="C1209" s="79" t="s">
        <v>9</v>
      </c>
      <c r="D1209" s="71">
        <v>0</v>
      </c>
      <c r="E1209" s="401">
        <v>0</v>
      </c>
      <c r="F1209" s="81">
        <v>0</v>
      </c>
      <c r="G1209" s="71">
        <f t="shared" si="159"/>
        <v>0</v>
      </c>
    </row>
    <row r="1210" spans="1:7" x14ac:dyDescent="0.25">
      <c r="A1210" s="460"/>
      <c r="B1210" s="554" t="s">
        <v>1089</v>
      </c>
      <c r="C1210" s="77" t="s">
        <v>449</v>
      </c>
      <c r="D1210" s="71">
        <f>D1211</f>
        <v>0</v>
      </c>
      <c r="E1210" s="401">
        <f>E1211</f>
        <v>0</v>
      </c>
      <c r="F1210" s="80">
        <v>0</v>
      </c>
      <c r="G1210" s="71">
        <f t="shared" si="159"/>
        <v>0</v>
      </c>
    </row>
    <row r="1211" spans="1:7" ht="36" x14ac:dyDescent="0.25">
      <c r="A1211" s="479"/>
      <c r="B1211" s="555"/>
      <c r="C1211" s="79" t="s">
        <v>9</v>
      </c>
      <c r="D1211" s="159">
        <v>0</v>
      </c>
      <c r="E1211" s="402"/>
      <c r="F1211" s="80">
        <v>0</v>
      </c>
      <c r="G1211" s="71">
        <f t="shared" si="159"/>
        <v>0</v>
      </c>
    </row>
    <row r="1212" spans="1:7" x14ac:dyDescent="0.25">
      <c r="A1212" s="459"/>
      <c r="B1212" s="609" t="s">
        <v>1184</v>
      </c>
      <c r="C1212" s="988"/>
      <c r="D1212" s="988"/>
      <c r="E1212" s="988"/>
      <c r="F1212" s="988"/>
      <c r="G1212" s="989"/>
    </row>
    <row r="1213" spans="1:7" x14ac:dyDescent="0.25">
      <c r="A1213" s="460"/>
      <c r="B1213" s="556" t="s">
        <v>1043</v>
      </c>
      <c r="C1213" s="161" t="s">
        <v>449</v>
      </c>
      <c r="D1213" s="162">
        <f>D1214</f>
        <v>4560</v>
      </c>
      <c r="E1213" s="398">
        <v>3682.8</v>
      </c>
      <c r="F1213" s="158" t="s">
        <v>510</v>
      </c>
      <c r="G1213" s="156">
        <f t="shared" ref="G1213:G1222" si="160">E1213</f>
        <v>3682.8</v>
      </c>
    </row>
    <row r="1214" spans="1:7" ht="36" x14ac:dyDescent="0.25">
      <c r="A1214" s="479"/>
      <c r="B1214" s="557"/>
      <c r="C1214" s="157" t="s">
        <v>9</v>
      </c>
      <c r="D1214" s="156">
        <f>D1216</f>
        <v>4560</v>
      </c>
      <c r="E1214" s="399">
        <v>3682.8</v>
      </c>
      <c r="F1214" s="158" t="s">
        <v>510</v>
      </c>
      <c r="G1214" s="156">
        <f t="shared" si="160"/>
        <v>3682.8</v>
      </c>
    </row>
    <row r="1215" spans="1:7" x14ac:dyDescent="0.25">
      <c r="A1215" s="460"/>
      <c r="B1215" s="558" t="s">
        <v>511</v>
      </c>
      <c r="C1215" s="73" t="s">
        <v>449</v>
      </c>
      <c r="D1215" s="74">
        <f>D1216</f>
        <v>4560</v>
      </c>
      <c r="E1215" s="400">
        <v>3682.8</v>
      </c>
      <c r="F1215" s="82" t="s">
        <v>510</v>
      </c>
      <c r="G1215" s="74">
        <f t="shared" si="160"/>
        <v>3682.8</v>
      </c>
    </row>
    <row r="1216" spans="1:7" ht="36" x14ac:dyDescent="0.25">
      <c r="A1216" s="479"/>
      <c r="B1216" s="559"/>
      <c r="C1216" s="76" t="s">
        <v>9</v>
      </c>
      <c r="D1216" s="74">
        <f>D1218</f>
        <v>4560</v>
      </c>
      <c r="E1216" s="400">
        <v>3682.8</v>
      </c>
      <c r="F1216" s="82" t="s">
        <v>510</v>
      </c>
      <c r="G1216" s="74">
        <f t="shared" si="160"/>
        <v>3682.8</v>
      </c>
    </row>
    <row r="1217" spans="1:7" x14ac:dyDescent="0.25">
      <c r="A1217" s="460"/>
      <c r="B1217" s="559" t="s">
        <v>512</v>
      </c>
      <c r="C1217" s="70" t="s">
        <v>449</v>
      </c>
      <c r="D1217" s="71">
        <f>D1218</f>
        <v>4560</v>
      </c>
      <c r="E1217" s="400">
        <v>3682.8</v>
      </c>
      <c r="F1217" s="82" t="s">
        <v>510</v>
      </c>
      <c r="G1217" s="71">
        <f t="shared" si="160"/>
        <v>3682.8</v>
      </c>
    </row>
    <row r="1218" spans="1:7" ht="36" x14ac:dyDescent="0.25">
      <c r="A1218" s="479"/>
      <c r="B1218" s="559"/>
      <c r="C1218" s="72" t="s">
        <v>9</v>
      </c>
      <c r="D1218" s="71">
        <f>D1220+D1222</f>
        <v>4560</v>
      </c>
      <c r="E1218" s="400">
        <v>3682.8</v>
      </c>
      <c r="F1218" s="82" t="s">
        <v>510</v>
      </c>
      <c r="G1218" s="71">
        <f t="shared" si="160"/>
        <v>3682.8</v>
      </c>
    </row>
    <row r="1219" spans="1:7" x14ac:dyDescent="0.25">
      <c r="A1219" s="460"/>
      <c r="B1219" s="560" t="s">
        <v>1090</v>
      </c>
      <c r="C1219" s="77" t="s">
        <v>449</v>
      </c>
      <c r="D1219" s="71">
        <f>D1220</f>
        <v>4560</v>
      </c>
      <c r="E1219" s="400">
        <v>3682.8</v>
      </c>
      <c r="F1219" s="82" t="s">
        <v>510</v>
      </c>
      <c r="G1219" s="71">
        <f t="shared" si="160"/>
        <v>3682.8</v>
      </c>
    </row>
    <row r="1220" spans="1:7" ht="36" x14ac:dyDescent="0.25">
      <c r="A1220" s="479"/>
      <c r="B1220" s="560"/>
      <c r="C1220" s="79" t="s">
        <v>9</v>
      </c>
      <c r="D1220" s="71">
        <v>4560</v>
      </c>
      <c r="E1220" s="400">
        <v>3682.8</v>
      </c>
      <c r="F1220" s="80">
        <v>0.88</v>
      </c>
      <c r="G1220" s="71">
        <f t="shared" si="160"/>
        <v>3682.8</v>
      </c>
    </row>
    <row r="1221" spans="1:7" x14ac:dyDescent="0.25">
      <c r="A1221" s="460"/>
      <c r="B1221" s="752" t="s">
        <v>1091</v>
      </c>
      <c r="C1221" s="77" t="s">
        <v>449</v>
      </c>
      <c r="D1221" s="71">
        <f>D1222</f>
        <v>0</v>
      </c>
      <c r="E1221" s="401">
        <f>E1222</f>
        <v>0</v>
      </c>
      <c r="F1221" s="80">
        <v>0</v>
      </c>
      <c r="G1221" s="71">
        <f t="shared" si="160"/>
        <v>0</v>
      </c>
    </row>
    <row r="1222" spans="1:7" ht="36" x14ac:dyDescent="0.25">
      <c r="A1222" s="479"/>
      <c r="B1222" s="688"/>
      <c r="C1222" s="79" t="s">
        <v>9</v>
      </c>
      <c r="D1222" s="159">
        <v>0</v>
      </c>
      <c r="E1222" s="402">
        <v>0</v>
      </c>
      <c r="F1222" s="80">
        <v>0</v>
      </c>
      <c r="G1222" s="71">
        <f t="shared" si="160"/>
        <v>0</v>
      </c>
    </row>
    <row r="1223" spans="1:7" x14ac:dyDescent="0.25">
      <c r="A1223" s="459"/>
      <c r="B1223" s="609" t="s">
        <v>1185</v>
      </c>
      <c r="C1223" s="721"/>
      <c r="D1223" s="721"/>
      <c r="E1223" s="721"/>
      <c r="F1223" s="721"/>
      <c r="G1223" s="990"/>
    </row>
    <row r="1224" spans="1:7" x14ac:dyDescent="0.25">
      <c r="A1224" s="460"/>
      <c r="B1224" s="556" t="s">
        <v>1043</v>
      </c>
      <c r="C1224" s="161" t="s">
        <v>449</v>
      </c>
      <c r="D1224" s="162">
        <f>D1225</f>
        <v>2084</v>
      </c>
      <c r="E1224" s="398">
        <f>E1225</f>
        <v>1958.23</v>
      </c>
      <c r="F1224" s="63">
        <v>0.93899999999999995</v>
      </c>
      <c r="G1224" s="156">
        <f t="shared" ref="G1224:G1235" si="161">E1224</f>
        <v>1958.23</v>
      </c>
    </row>
    <row r="1225" spans="1:7" ht="36" x14ac:dyDescent="0.25">
      <c r="A1225" s="479"/>
      <c r="B1225" s="557"/>
      <c r="C1225" s="157" t="s">
        <v>9</v>
      </c>
      <c r="D1225" s="156">
        <f>D1227</f>
        <v>2084</v>
      </c>
      <c r="E1225" s="399">
        <f>E1227</f>
        <v>1958.23</v>
      </c>
      <c r="F1225" s="63">
        <v>0.93899999999999995</v>
      </c>
      <c r="G1225" s="156">
        <f t="shared" si="161"/>
        <v>1958.23</v>
      </c>
    </row>
    <row r="1226" spans="1:7" x14ac:dyDescent="0.25">
      <c r="A1226" s="460"/>
      <c r="B1226" s="558" t="s">
        <v>513</v>
      </c>
      <c r="C1226" s="73" t="s">
        <v>449</v>
      </c>
      <c r="D1226" s="74">
        <f>D1227</f>
        <v>2084</v>
      </c>
      <c r="E1226" s="400">
        <f>E1227</f>
        <v>1958.23</v>
      </c>
      <c r="F1226" s="75">
        <v>0.93899999999999995</v>
      </c>
      <c r="G1226" s="74">
        <f t="shared" si="161"/>
        <v>1958.23</v>
      </c>
    </row>
    <row r="1227" spans="1:7" ht="36" x14ac:dyDescent="0.25">
      <c r="A1227" s="479"/>
      <c r="B1227" s="559"/>
      <c r="C1227" s="76" t="s">
        <v>9</v>
      </c>
      <c r="D1227" s="74">
        <f>D1229</f>
        <v>2084</v>
      </c>
      <c r="E1227" s="400">
        <f>E1229</f>
        <v>1958.23</v>
      </c>
      <c r="F1227" s="75">
        <v>0.93899999999999995</v>
      </c>
      <c r="G1227" s="74">
        <f t="shared" si="161"/>
        <v>1958.23</v>
      </c>
    </row>
    <row r="1228" spans="1:7" x14ac:dyDescent="0.25">
      <c r="A1228" s="460"/>
      <c r="B1228" s="559" t="s">
        <v>514</v>
      </c>
      <c r="C1228" s="70" t="s">
        <v>449</v>
      </c>
      <c r="D1228" s="71">
        <f>D1229</f>
        <v>2084</v>
      </c>
      <c r="E1228" s="401">
        <f>E1229</f>
        <v>1958.23</v>
      </c>
      <c r="F1228" s="75">
        <v>0.93899999999999995</v>
      </c>
      <c r="G1228" s="71">
        <f t="shared" si="161"/>
        <v>1958.23</v>
      </c>
    </row>
    <row r="1229" spans="1:7" ht="36" x14ac:dyDescent="0.25">
      <c r="A1229" s="479"/>
      <c r="B1229" s="559"/>
      <c r="C1229" s="72" t="s">
        <v>9</v>
      </c>
      <c r="D1229" s="71">
        <f>D1231+D1233+D1235</f>
        <v>2084</v>
      </c>
      <c r="E1229" s="401">
        <f>E1231+E1233+E1235</f>
        <v>1958.23</v>
      </c>
      <c r="F1229" s="75">
        <v>0.93899999999999995</v>
      </c>
      <c r="G1229" s="71">
        <f t="shared" si="161"/>
        <v>1958.23</v>
      </c>
    </row>
    <row r="1230" spans="1:7" x14ac:dyDescent="0.25">
      <c r="B1230" s="560" t="s">
        <v>515</v>
      </c>
      <c r="C1230" s="77" t="s">
        <v>449</v>
      </c>
      <c r="D1230" s="71">
        <f>D1231</f>
        <v>1584</v>
      </c>
      <c r="E1230" s="401">
        <f>E1231</f>
        <v>1461.4</v>
      </c>
      <c r="F1230" s="83">
        <v>0.92259999999999998</v>
      </c>
      <c r="G1230" s="71">
        <f t="shared" si="161"/>
        <v>1461.4</v>
      </c>
    </row>
    <row r="1231" spans="1:7" ht="36" x14ac:dyDescent="0.25">
      <c r="B1231" s="560"/>
      <c r="C1231" s="79" t="s">
        <v>9</v>
      </c>
      <c r="D1231" s="71">
        <v>1584</v>
      </c>
      <c r="E1231" s="401">
        <v>1461.4</v>
      </c>
      <c r="F1231" s="198">
        <v>0.92259999999999998</v>
      </c>
      <c r="G1231" s="71">
        <f t="shared" si="161"/>
        <v>1461.4</v>
      </c>
    </row>
    <row r="1232" spans="1:7" x14ac:dyDescent="0.25">
      <c r="A1232" s="460"/>
      <c r="B1232" s="752" t="s">
        <v>516</v>
      </c>
      <c r="C1232" s="77" t="s">
        <v>449</v>
      </c>
      <c r="D1232" s="71">
        <f>D1233</f>
        <v>500</v>
      </c>
      <c r="E1232" s="401">
        <f>E1233</f>
        <v>496.83</v>
      </c>
      <c r="F1232" s="78">
        <v>0.99399999999999999</v>
      </c>
      <c r="G1232" s="71">
        <f t="shared" si="161"/>
        <v>496.83</v>
      </c>
    </row>
    <row r="1233" spans="1:7" ht="36" x14ac:dyDescent="0.25">
      <c r="A1233" s="479"/>
      <c r="B1233" s="752"/>
      <c r="C1233" s="79" t="s">
        <v>9</v>
      </c>
      <c r="D1233" s="71">
        <v>500</v>
      </c>
      <c r="E1233" s="401">
        <v>496.83</v>
      </c>
      <c r="F1233" s="198">
        <v>0.99399999999999999</v>
      </c>
      <c r="G1233" s="71">
        <f t="shared" si="161"/>
        <v>496.83</v>
      </c>
    </row>
    <row r="1234" spans="1:7" x14ac:dyDescent="0.25">
      <c r="A1234" s="460"/>
      <c r="B1234" s="752" t="s">
        <v>517</v>
      </c>
      <c r="C1234" s="77" t="s">
        <v>449</v>
      </c>
      <c r="D1234" s="71">
        <f>D1235</f>
        <v>0</v>
      </c>
      <c r="E1234" s="401">
        <f>E1235</f>
        <v>0</v>
      </c>
      <c r="F1234" s="80">
        <v>0</v>
      </c>
      <c r="G1234" s="71">
        <f t="shared" si="161"/>
        <v>0</v>
      </c>
    </row>
    <row r="1235" spans="1:7" ht="36" x14ac:dyDescent="0.25">
      <c r="A1235" s="479"/>
      <c r="B1235" s="688"/>
      <c r="C1235" s="79" t="s">
        <v>9</v>
      </c>
      <c r="D1235" s="159">
        <v>0</v>
      </c>
      <c r="E1235" s="402">
        <v>0</v>
      </c>
      <c r="F1235" s="80">
        <v>0</v>
      </c>
      <c r="G1235" s="71">
        <f t="shared" si="161"/>
        <v>0</v>
      </c>
    </row>
    <row r="1236" spans="1:7" x14ac:dyDescent="0.25">
      <c r="B1236" s="801" t="s">
        <v>1186</v>
      </c>
      <c r="C1236" s="802"/>
      <c r="D1236" s="802"/>
      <c r="E1236" s="802"/>
      <c r="F1236" s="802"/>
      <c r="G1236" s="803"/>
    </row>
    <row r="1237" spans="1:7" x14ac:dyDescent="0.25">
      <c r="A1237" s="460"/>
      <c r="B1237" s="556" t="s">
        <v>1043</v>
      </c>
      <c r="C1237" s="161" t="s">
        <v>449</v>
      </c>
      <c r="D1237" s="162">
        <f>D1238</f>
        <v>600</v>
      </c>
      <c r="E1237" s="398">
        <f>E1238</f>
        <v>530.45000000000005</v>
      </c>
      <c r="F1237" s="452">
        <v>0.88400000000000001</v>
      </c>
      <c r="G1237" s="156">
        <f t="shared" ref="G1237:G1246" si="162">E1237</f>
        <v>530.45000000000005</v>
      </c>
    </row>
    <row r="1238" spans="1:7" ht="36" x14ac:dyDescent="0.25">
      <c r="A1238" s="479"/>
      <c r="B1238" s="768"/>
      <c r="C1238" s="157" t="s">
        <v>9</v>
      </c>
      <c r="D1238" s="156">
        <f>D1240</f>
        <v>600</v>
      </c>
      <c r="E1238" s="399">
        <f>E1240</f>
        <v>530.45000000000005</v>
      </c>
      <c r="F1238" s="452">
        <v>0.88400000000000001</v>
      </c>
      <c r="G1238" s="156">
        <f t="shared" si="162"/>
        <v>530.45000000000005</v>
      </c>
    </row>
    <row r="1239" spans="1:7" x14ac:dyDescent="0.25">
      <c r="A1239" s="460"/>
      <c r="B1239" s="558" t="s">
        <v>518</v>
      </c>
      <c r="C1239" s="73" t="s">
        <v>449</v>
      </c>
      <c r="D1239" s="74">
        <f>D1240</f>
        <v>600</v>
      </c>
      <c r="E1239" s="400">
        <f>E1240</f>
        <v>530.45000000000005</v>
      </c>
      <c r="F1239" s="453">
        <v>0.88400000000000001</v>
      </c>
      <c r="G1239" s="74">
        <f t="shared" si="162"/>
        <v>530.45000000000005</v>
      </c>
    </row>
    <row r="1240" spans="1:7" ht="36" x14ac:dyDescent="0.25">
      <c r="A1240" s="479"/>
      <c r="B1240" s="559"/>
      <c r="C1240" s="76" t="s">
        <v>9</v>
      </c>
      <c r="D1240" s="74">
        <f>D1242</f>
        <v>600</v>
      </c>
      <c r="E1240" s="400">
        <f>E1242</f>
        <v>530.45000000000005</v>
      </c>
      <c r="F1240" s="453">
        <v>0.88400000000000001</v>
      </c>
      <c r="G1240" s="74">
        <f t="shared" si="162"/>
        <v>530.45000000000005</v>
      </c>
    </row>
    <row r="1241" spans="1:7" x14ac:dyDescent="0.25">
      <c r="A1241" s="460"/>
      <c r="B1241" s="559" t="s">
        <v>519</v>
      </c>
      <c r="C1241" s="73" t="s">
        <v>449</v>
      </c>
      <c r="D1241" s="74">
        <f>D1242</f>
        <v>600</v>
      </c>
      <c r="E1241" s="400">
        <f>E1242</f>
        <v>530.45000000000005</v>
      </c>
      <c r="F1241" s="453">
        <v>0.88400000000000001</v>
      </c>
      <c r="G1241" s="74">
        <f t="shared" si="162"/>
        <v>530.45000000000005</v>
      </c>
    </row>
    <row r="1242" spans="1:7" ht="36" x14ac:dyDescent="0.25">
      <c r="A1242" s="479"/>
      <c r="B1242" s="559"/>
      <c r="C1242" s="76" t="s">
        <v>9</v>
      </c>
      <c r="D1242" s="74">
        <f>D1244+D1246</f>
        <v>600</v>
      </c>
      <c r="E1242" s="400">
        <f>E1244+E1246</f>
        <v>530.45000000000005</v>
      </c>
      <c r="F1242" s="453">
        <v>0.88400000000000001</v>
      </c>
      <c r="G1242" s="74">
        <f t="shared" si="162"/>
        <v>530.45000000000005</v>
      </c>
    </row>
    <row r="1243" spans="1:7" x14ac:dyDescent="0.25">
      <c r="A1243" s="460"/>
      <c r="B1243" s="560" t="s">
        <v>520</v>
      </c>
      <c r="C1243" s="77" t="s">
        <v>449</v>
      </c>
      <c r="D1243" s="71">
        <f>D1244</f>
        <v>600</v>
      </c>
      <c r="E1243" s="403">
        <f>E1244</f>
        <v>530.45000000000005</v>
      </c>
      <c r="F1243" s="453">
        <v>0.88400000000000001</v>
      </c>
      <c r="G1243" s="71">
        <f t="shared" si="162"/>
        <v>530.45000000000005</v>
      </c>
    </row>
    <row r="1244" spans="1:7" ht="36" x14ac:dyDescent="0.25">
      <c r="A1244" s="479"/>
      <c r="B1244" s="560"/>
      <c r="C1244" s="79" t="s">
        <v>9</v>
      </c>
      <c r="D1244" s="71">
        <v>600</v>
      </c>
      <c r="E1244" s="404">
        <v>530.45000000000005</v>
      </c>
      <c r="F1244" s="198">
        <v>0.88400000000000001</v>
      </c>
      <c r="G1244" s="71">
        <f t="shared" si="162"/>
        <v>530.45000000000005</v>
      </c>
    </row>
    <row r="1245" spans="1:7" x14ac:dyDescent="0.25">
      <c r="A1245" s="460"/>
      <c r="B1245" s="752" t="s">
        <v>521</v>
      </c>
      <c r="C1245" s="77" t="s">
        <v>449</v>
      </c>
      <c r="D1245" s="71">
        <f>D1246</f>
        <v>0</v>
      </c>
      <c r="E1245" s="403">
        <f>E1246</f>
        <v>0</v>
      </c>
      <c r="F1245" s="86">
        <v>0</v>
      </c>
      <c r="G1245" s="71">
        <f t="shared" si="162"/>
        <v>0</v>
      </c>
    </row>
    <row r="1246" spans="1:7" ht="36" x14ac:dyDescent="0.25">
      <c r="A1246" s="479"/>
      <c r="B1246" s="688"/>
      <c r="C1246" s="79" t="s">
        <v>9</v>
      </c>
      <c r="D1246" s="159">
        <v>0</v>
      </c>
      <c r="E1246" s="404">
        <v>0</v>
      </c>
      <c r="F1246" s="86">
        <v>0</v>
      </c>
      <c r="G1246" s="71">
        <f t="shared" si="162"/>
        <v>0</v>
      </c>
    </row>
    <row r="1247" spans="1:7" x14ac:dyDescent="0.25">
      <c r="A1247" s="459"/>
      <c r="B1247" s="801" t="s">
        <v>1187</v>
      </c>
      <c r="C1247" s="802"/>
      <c r="D1247" s="802"/>
      <c r="E1247" s="802"/>
      <c r="F1247" s="802"/>
      <c r="G1247" s="803"/>
    </row>
    <row r="1248" spans="1:7" x14ac:dyDescent="0.25">
      <c r="A1248" s="460"/>
      <c r="B1248" s="556" t="s">
        <v>1043</v>
      </c>
      <c r="C1248" s="110" t="s">
        <v>449</v>
      </c>
      <c r="D1248" s="160">
        <f>D1249</f>
        <v>6877.2999999999993</v>
      </c>
      <c r="E1248" s="405">
        <v>4650.3999999999996</v>
      </c>
      <c r="F1248" s="453">
        <v>0.67600000000000005</v>
      </c>
      <c r="G1248" s="74">
        <f t="shared" ref="G1248:G1295" si="163">E1248</f>
        <v>4650.3999999999996</v>
      </c>
    </row>
    <row r="1249" spans="1:7" ht="36" x14ac:dyDescent="0.25">
      <c r="A1249" s="479"/>
      <c r="B1249" s="768"/>
      <c r="C1249" s="76" t="s">
        <v>9</v>
      </c>
      <c r="D1249" s="74">
        <f>D1251+D1261+D1269+D1279+D1285+D1291</f>
        <v>6877.2999999999993</v>
      </c>
      <c r="E1249" s="400">
        <v>4650.3999999999996</v>
      </c>
      <c r="F1249" s="453">
        <v>0.67600000000000005</v>
      </c>
      <c r="G1249" s="74">
        <f t="shared" si="163"/>
        <v>4650.3999999999996</v>
      </c>
    </row>
    <row r="1250" spans="1:7" x14ac:dyDescent="0.25">
      <c r="A1250" s="460"/>
      <c r="B1250" s="561" t="s">
        <v>522</v>
      </c>
      <c r="C1250" s="73" t="s">
        <v>449</v>
      </c>
      <c r="D1250" s="74">
        <f>D1251</f>
        <v>6026.2999999999993</v>
      </c>
      <c r="E1250" s="400">
        <f>E1251</f>
        <v>3863.3</v>
      </c>
      <c r="F1250" s="453">
        <v>0.64100000000000001</v>
      </c>
      <c r="G1250" s="74">
        <f t="shared" si="163"/>
        <v>3863.3</v>
      </c>
    </row>
    <row r="1251" spans="1:7" ht="36" x14ac:dyDescent="0.25">
      <c r="A1251" s="479"/>
      <c r="B1251" s="769"/>
      <c r="C1251" s="84" t="s">
        <v>9</v>
      </c>
      <c r="D1251" s="85">
        <f>D1253</f>
        <v>6026.2999999999993</v>
      </c>
      <c r="E1251" s="406">
        <f>E1253</f>
        <v>3863.3</v>
      </c>
      <c r="F1251" s="453">
        <v>0.64100000000000001</v>
      </c>
      <c r="G1251" s="74">
        <f t="shared" si="163"/>
        <v>3863.3</v>
      </c>
    </row>
    <row r="1252" spans="1:7" x14ac:dyDescent="0.25">
      <c r="A1252" s="460"/>
      <c r="B1252" s="562" t="s">
        <v>1092</v>
      </c>
      <c r="C1252" s="67" t="s">
        <v>449</v>
      </c>
      <c r="D1252" s="71">
        <f>D1253</f>
        <v>6026.2999999999993</v>
      </c>
      <c r="E1252" s="401">
        <f>E1253</f>
        <v>3863.3</v>
      </c>
      <c r="F1252" s="453">
        <v>0.64100000000000001</v>
      </c>
      <c r="G1252" s="71">
        <f t="shared" si="163"/>
        <v>3863.3</v>
      </c>
    </row>
    <row r="1253" spans="1:7" ht="36" x14ac:dyDescent="0.25">
      <c r="A1253" s="479"/>
      <c r="B1253" s="562"/>
      <c r="C1253" s="67" t="s">
        <v>9</v>
      </c>
      <c r="D1253" s="71">
        <f>D1255+D1257+D1259</f>
        <v>6026.2999999999993</v>
      </c>
      <c r="E1253" s="401">
        <f>E1255+E1257+E1259</f>
        <v>3863.3</v>
      </c>
      <c r="F1253" s="453">
        <v>0.64100000000000001</v>
      </c>
      <c r="G1253" s="71">
        <f t="shared" si="163"/>
        <v>3863.3</v>
      </c>
    </row>
    <row r="1254" spans="1:7" x14ac:dyDescent="0.25">
      <c r="A1254" s="460"/>
      <c r="B1254" s="560" t="s">
        <v>1093</v>
      </c>
      <c r="C1254" s="67" t="s">
        <v>449</v>
      </c>
      <c r="D1254" s="71">
        <f>D1255</f>
        <v>3607.2</v>
      </c>
      <c r="E1254" s="283">
        <f>E1255</f>
        <v>1985.3</v>
      </c>
      <c r="F1254" s="86">
        <v>0.55000000000000004</v>
      </c>
      <c r="G1254" s="71">
        <f t="shared" si="163"/>
        <v>1985.3</v>
      </c>
    </row>
    <row r="1255" spans="1:7" ht="36" x14ac:dyDescent="0.25">
      <c r="A1255" s="479"/>
      <c r="B1255" s="560"/>
      <c r="C1255" s="67" t="s">
        <v>9</v>
      </c>
      <c r="D1255" s="71">
        <v>3607.2</v>
      </c>
      <c r="E1255" s="283">
        <v>1985.3</v>
      </c>
      <c r="F1255" s="86">
        <v>0.55000000000000004</v>
      </c>
      <c r="G1255" s="71">
        <f t="shared" si="163"/>
        <v>1985.3</v>
      </c>
    </row>
    <row r="1256" spans="1:7" x14ac:dyDescent="0.25">
      <c r="A1256" s="460"/>
      <c r="B1256" s="560" t="s">
        <v>1094</v>
      </c>
      <c r="C1256" s="67" t="s">
        <v>449</v>
      </c>
      <c r="D1256" s="71">
        <f>D1257</f>
        <v>1219.0999999999999</v>
      </c>
      <c r="E1256" s="283">
        <f>E1257</f>
        <v>833</v>
      </c>
      <c r="F1256" s="87">
        <v>0.68300000000000005</v>
      </c>
      <c r="G1256" s="71">
        <f t="shared" si="163"/>
        <v>833</v>
      </c>
    </row>
    <row r="1257" spans="1:7" ht="36" x14ac:dyDescent="0.25">
      <c r="A1257" s="479"/>
      <c r="B1257" s="560"/>
      <c r="C1257" s="67" t="s">
        <v>9</v>
      </c>
      <c r="D1257" s="71">
        <v>1219.0999999999999</v>
      </c>
      <c r="E1257" s="283">
        <v>833</v>
      </c>
      <c r="F1257" s="87">
        <v>0.68300000000000005</v>
      </c>
      <c r="G1257" s="71">
        <f t="shared" si="163"/>
        <v>833</v>
      </c>
    </row>
    <row r="1258" spans="1:7" x14ac:dyDescent="0.25">
      <c r="A1258" s="460"/>
      <c r="B1258" s="560" t="s">
        <v>1095</v>
      </c>
      <c r="C1258" s="67" t="s">
        <v>449</v>
      </c>
      <c r="D1258" s="88">
        <f>D1259</f>
        <v>1200</v>
      </c>
      <c r="E1258" s="407">
        <f>E1259</f>
        <v>1045</v>
      </c>
      <c r="F1258" s="454">
        <v>0.87</v>
      </c>
      <c r="G1258" s="71">
        <f t="shared" si="163"/>
        <v>1045</v>
      </c>
    </row>
    <row r="1259" spans="1:7" ht="36" x14ac:dyDescent="0.25">
      <c r="A1259" s="479"/>
      <c r="B1259" s="560"/>
      <c r="C1259" s="67" t="s">
        <v>9</v>
      </c>
      <c r="D1259" s="71">
        <v>1200</v>
      </c>
      <c r="E1259" s="401">
        <v>1045</v>
      </c>
      <c r="F1259" s="80">
        <v>0.87</v>
      </c>
      <c r="G1259" s="71">
        <f t="shared" si="163"/>
        <v>1045</v>
      </c>
    </row>
    <row r="1260" spans="1:7" x14ac:dyDescent="0.25">
      <c r="A1260" s="460"/>
      <c r="B1260" s="561" t="s">
        <v>523</v>
      </c>
      <c r="C1260" s="89" t="s">
        <v>449</v>
      </c>
      <c r="D1260" s="74">
        <f>D1261</f>
        <v>25</v>
      </c>
      <c r="E1260" s="400">
        <f>E1261</f>
        <v>25</v>
      </c>
      <c r="F1260" s="82">
        <f>F1261</f>
        <v>1</v>
      </c>
      <c r="G1260" s="74">
        <f t="shared" si="163"/>
        <v>25</v>
      </c>
    </row>
    <row r="1261" spans="1:7" ht="36" x14ac:dyDescent="0.25">
      <c r="A1261" s="479"/>
      <c r="B1261" s="561"/>
      <c r="C1261" s="89" t="s">
        <v>9</v>
      </c>
      <c r="D1261" s="74">
        <f>D1263</f>
        <v>25</v>
      </c>
      <c r="E1261" s="400">
        <f>E1263</f>
        <v>25</v>
      </c>
      <c r="F1261" s="82">
        <f>F1263</f>
        <v>1</v>
      </c>
      <c r="G1261" s="74">
        <f t="shared" si="163"/>
        <v>25</v>
      </c>
    </row>
    <row r="1262" spans="1:7" x14ac:dyDescent="0.25">
      <c r="A1262" s="460"/>
      <c r="B1262" s="562" t="s">
        <v>1096</v>
      </c>
      <c r="C1262" s="67" t="s">
        <v>449</v>
      </c>
      <c r="D1262" s="71">
        <f>D1263</f>
        <v>25</v>
      </c>
      <c r="E1262" s="401">
        <f>E1263</f>
        <v>25</v>
      </c>
      <c r="F1262" s="80">
        <f>F1263</f>
        <v>1</v>
      </c>
      <c r="G1262" s="71">
        <f t="shared" si="163"/>
        <v>25</v>
      </c>
    </row>
    <row r="1263" spans="1:7" ht="36" x14ac:dyDescent="0.25">
      <c r="A1263" s="479"/>
      <c r="B1263" s="562"/>
      <c r="C1263" s="67" t="s">
        <v>9</v>
      </c>
      <c r="D1263" s="71">
        <f>D1265+D1267</f>
        <v>25</v>
      </c>
      <c r="E1263" s="401">
        <f>E1265+E1267</f>
        <v>25</v>
      </c>
      <c r="F1263" s="80">
        <v>1</v>
      </c>
      <c r="G1263" s="71">
        <f t="shared" si="163"/>
        <v>25</v>
      </c>
    </row>
    <row r="1264" spans="1:7" x14ac:dyDescent="0.25">
      <c r="A1264" s="460"/>
      <c r="B1264" s="560" t="s">
        <v>1097</v>
      </c>
      <c r="C1264" s="67" t="s">
        <v>449</v>
      </c>
      <c r="D1264" s="71">
        <f>D1265</f>
        <v>0</v>
      </c>
      <c r="E1264" s="401">
        <v>0</v>
      </c>
      <c r="F1264" s="80">
        <v>0</v>
      </c>
      <c r="G1264" s="71">
        <f t="shared" si="163"/>
        <v>0</v>
      </c>
    </row>
    <row r="1265" spans="1:7" ht="36" x14ac:dyDescent="0.25">
      <c r="A1265" s="479"/>
      <c r="B1265" s="560"/>
      <c r="C1265" s="67" t="s">
        <v>9</v>
      </c>
      <c r="D1265" s="71">
        <v>0</v>
      </c>
      <c r="E1265" s="401">
        <v>0</v>
      </c>
      <c r="F1265" s="80">
        <v>0</v>
      </c>
      <c r="G1265" s="71">
        <f t="shared" si="163"/>
        <v>0</v>
      </c>
    </row>
    <row r="1266" spans="1:7" x14ac:dyDescent="0.25">
      <c r="A1266" s="460"/>
      <c r="B1266" s="560" t="s">
        <v>1098</v>
      </c>
      <c r="C1266" s="67" t="s">
        <v>449</v>
      </c>
      <c r="D1266" s="71">
        <f>D1267</f>
        <v>25</v>
      </c>
      <c r="E1266" s="401">
        <f>E1267</f>
        <v>25</v>
      </c>
      <c r="F1266" s="80">
        <f>F1267</f>
        <v>1</v>
      </c>
      <c r="G1266" s="71">
        <f t="shared" si="163"/>
        <v>25</v>
      </c>
    </row>
    <row r="1267" spans="1:7" ht="36" x14ac:dyDescent="0.25">
      <c r="A1267" s="479"/>
      <c r="B1267" s="560"/>
      <c r="C1267" s="67" t="s">
        <v>9</v>
      </c>
      <c r="D1267" s="71">
        <v>25</v>
      </c>
      <c r="E1267" s="401">
        <v>25</v>
      </c>
      <c r="F1267" s="80">
        <v>1</v>
      </c>
      <c r="G1267" s="71">
        <f t="shared" si="163"/>
        <v>25</v>
      </c>
    </row>
    <row r="1268" spans="1:7" x14ac:dyDescent="0.25">
      <c r="A1268" s="460"/>
      <c r="B1268" s="561" t="s">
        <v>524</v>
      </c>
      <c r="C1268" s="89" t="s">
        <v>449</v>
      </c>
      <c r="D1268" s="74">
        <f>D1269</f>
        <v>120</v>
      </c>
      <c r="E1268" s="400">
        <f>E1269</f>
        <v>67.5</v>
      </c>
      <c r="F1268" s="75">
        <v>0.56299999999999994</v>
      </c>
      <c r="G1268" s="74">
        <f t="shared" si="163"/>
        <v>67.5</v>
      </c>
    </row>
    <row r="1269" spans="1:7" ht="36" x14ac:dyDescent="0.25">
      <c r="A1269" s="479"/>
      <c r="B1269" s="561"/>
      <c r="C1269" s="89" t="s">
        <v>9</v>
      </c>
      <c r="D1269" s="74">
        <f>D1271</f>
        <v>120</v>
      </c>
      <c r="E1269" s="400">
        <f>E1271</f>
        <v>67.5</v>
      </c>
      <c r="F1269" s="75">
        <v>0.56299999999999994</v>
      </c>
      <c r="G1269" s="74">
        <f t="shared" si="163"/>
        <v>67.5</v>
      </c>
    </row>
    <row r="1270" spans="1:7" x14ac:dyDescent="0.25">
      <c r="A1270" s="460"/>
      <c r="B1270" s="562" t="s">
        <v>1099</v>
      </c>
      <c r="C1270" s="67" t="s">
        <v>449</v>
      </c>
      <c r="D1270" s="71">
        <f>D1271</f>
        <v>120</v>
      </c>
      <c r="E1270" s="401">
        <f>E1271</f>
        <v>67.5</v>
      </c>
      <c r="F1270" s="75">
        <v>0.56299999999999994</v>
      </c>
      <c r="G1270" s="71">
        <f t="shared" si="163"/>
        <v>67.5</v>
      </c>
    </row>
    <row r="1271" spans="1:7" ht="36" x14ac:dyDescent="0.25">
      <c r="A1271" s="479"/>
      <c r="B1271" s="562"/>
      <c r="C1271" s="67" t="s">
        <v>9</v>
      </c>
      <c r="D1271" s="71">
        <f>D1273+D1275+D1277</f>
        <v>120</v>
      </c>
      <c r="E1271" s="401">
        <f>E1273+E1275+E1277</f>
        <v>67.5</v>
      </c>
      <c r="F1271" s="75">
        <v>0.56299999999999994</v>
      </c>
      <c r="G1271" s="71">
        <f t="shared" si="163"/>
        <v>67.5</v>
      </c>
    </row>
    <row r="1272" spans="1:7" x14ac:dyDescent="0.25">
      <c r="A1272" s="460"/>
      <c r="B1272" s="560" t="s">
        <v>1100</v>
      </c>
      <c r="C1272" s="67" t="s">
        <v>449</v>
      </c>
      <c r="D1272" s="71">
        <f>D1273</f>
        <v>75</v>
      </c>
      <c r="E1272" s="401">
        <f>E1273</f>
        <v>67.5</v>
      </c>
      <c r="F1272" s="80">
        <v>0.9</v>
      </c>
      <c r="G1272" s="71">
        <f t="shared" si="163"/>
        <v>67.5</v>
      </c>
    </row>
    <row r="1273" spans="1:7" ht="36" x14ac:dyDescent="0.25">
      <c r="A1273" s="479"/>
      <c r="B1273" s="560"/>
      <c r="C1273" s="67" t="s">
        <v>9</v>
      </c>
      <c r="D1273" s="71">
        <v>75</v>
      </c>
      <c r="E1273" s="401">
        <v>67.5</v>
      </c>
      <c r="F1273" s="80">
        <v>0.9</v>
      </c>
      <c r="G1273" s="71">
        <f t="shared" si="163"/>
        <v>67.5</v>
      </c>
    </row>
    <row r="1274" spans="1:7" x14ac:dyDescent="0.25">
      <c r="A1274" s="460"/>
      <c r="B1274" s="560" t="s">
        <v>1101</v>
      </c>
      <c r="C1274" s="67" t="s">
        <v>449</v>
      </c>
      <c r="D1274" s="71">
        <f>D1275</f>
        <v>30</v>
      </c>
      <c r="E1274" s="401">
        <v>0</v>
      </c>
      <c r="F1274" s="80">
        <v>0</v>
      </c>
      <c r="G1274" s="71">
        <f t="shared" si="163"/>
        <v>0</v>
      </c>
    </row>
    <row r="1275" spans="1:7" ht="36" x14ac:dyDescent="0.25">
      <c r="A1275" s="479"/>
      <c r="B1275" s="560"/>
      <c r="C1275" s="67" t="s">
        <v>9</v>
      </c>
      <c r="D1275" s="71">
        <v>30</v>
      </c>
      <c r="E1275" s="401">
        <v>0</v>
      </c>
      <c r="F1275" s="80">
        <v>0</v>
      </c>
      <c r="G1275" s="71">
        <f t="shared" si="163"/>
        <v>0</v>
      </c>
    </row>
    <row r="1276" spans="1:7" x14ac:dyDescent="0.25">
      <c r="A1276" s="460"/>
      <c r="B1276" s="560" t="s">
        <v>1102</v>
      </c>
      <c r="C1276" s="67" t="s">
        <v>449</v>
      </c>
      <c r="D1276" s="71">
        <f>D1277</f>
        <v>15</v>
      </c>
      <c r="E1276" s="401">
        <v>0</v>
      </c>
      <c r="F1276" s="80">
        <v>0</v>
      </c>
      <c r="G1276" s="71">
        <f t="shared" si="163"/>
        <v>0</v>
      </c>
    </row>
    <row r="1277" spans="1:7" ht="36" x14ac:dyDescent="0.25">
      <c r="A1277" s="479"/>
      <c r="B1277" s="560"/>
      <c r="C1277" s="67" t="s">
        <v>9</v>
      </c>
      <c r="D1277" s="71">
        <v>15</v>
      </c>
      <c r="E1277" s="401">
        <v>0</v>
      </c>
      <c r="F1277" s="80">
        <v>0</v>
      </c>
      <c r="G1277" s="71">
        <f t="shared" si="163"/>
        <v>0</v>
      </c>
    </row>
    <row r="1278" spans="1:7" x14ac:dyDescent="0.25">
      <c r="A1278" s="460"/>
      <c r="B1278" s="561" t="s">
        <v>525</v>
      </c>
      <c r="C1278" s="89" t="s">
        <v>449</v>
      </c>
      <c r="D1278" s="74">
        <f>D1279</f>
        <v>551</v>
      </c>
      <c r="E1278" s="400">
        <v>540.9</v>
      </c>
      <c r="F1278" s="75">
        <v>0.98099999999999998</v>
      </c>
      <c r="G1278" s="74">
        <f t="shared" si="163"/>
        <v>540.9</v>
      </c>
    </row>
    <row r="1279" spans="1:7" ht="36" x14ac:dyDescent="0.25">
      <c r="A1279" s="479"/>
      <c r="B1279" s="561"/>
      <c r="C1279" s="89" t="s">
        <v>9</v>
      </c>
      <c r="D1279" s="74">
        <f>D1281</f>
        <v>551</v>
      </c>
      <c r="E1279" s="400">
        <v>540.9</v>
      </c>
      <c r="F1279" s="75">
        <v>0.98099999999999998</v>
      </c>
      <c r="G1279" s="74">
        <f t="shared" si="163"/>
        <v>540.9</v>
      </c>
    </row>
    <row r="1280" spans="1:7" x14ac:dyDescent="0.25">
      <c r="A1280" s="460"/>
      <c r="B1280" s="562" t="s">
        <v>1158</v>
      </c>
      <c r="C1280" s="89" t="s">
        <v>449</v>
      </c>
      <c r="D1280" s="74">
        <f>D1281</f>
        <v>551</v>
      </c>
      <c r="E1280" s="400">
        <v>540.9</v>
      </c>
      <c r="F1280" s="75">
        <v>0.98099999999999998</v>
      </c>
      <c r="G1280" s="71">
        <f t="shared" si="163"/>
        <v>540.9</v>
      </c>
    </row>
    <row r="1281" spans="1:7" ht="36" x14ac:dyDescent="0.25">
      <c r="A1281" s="479"/>
      <c r="B1281" s="562"/>
      <c r="C1281" s="89" t="s">
        <v>9</v>
      </c>
      <c r="D1281" s="74">
        <f>D1283</f>
        <v>551</v>
      </c>
      <c r="E1281" s="400">
        <v>540.9</v>
      </c>
      <c r="F1281" s="75">
        <v>0.98099999999999998</v>
      </c>
      <c r="G1281" s="71">
        <f t="shared" si="163"/>
        <v>540.9</v>
      </c>
    </row>
    <row r="1282" spans="1:7" x14ac:dyDescent="0.25">
      <c r="A1282" s="460"/>
      <c r="B1282" s="563" t="s">
        <v>1103</v>
      </c>
      <c r="C1282" s="67" t="s">
        <v>449</v>
      </c>
      <c r="D1282" s="71">
        <f>D1283</f>
        <v>551</v>
      </c>
      <c r="E1282" s="400">
        <v>540.9</v>
      </c>
      <c r="F1282" s="75">
        <v>0.98099999999999998</v>
      </c>
      <c r="G1282" s="71">
        <f t="shared" si="163"/>
        <v>540.9</v>
      </c>
    </row>
    <row r="1283" spans="1:7" ht="36" x14ac:dyDescent="0.25">
      <c r="A1283" s="479"/>
      <c r="B1283" s="563"/>
      <c r="C1283" s="67" t="s">
        <v>9</v>
      </c>
      <c r="D1283" s="71">
        <v>551</v>
      </c>
      <c r="E1283" s="400">
        <v>540.9</v>
      </c>
      <c r="F1283" s="75">
        <v>0.98099999999999998</v>
      </c>
      <c r="G1283" s="71">
        <f t="shared" si="163"/>
        <v>540.9</v>
      </c>
    </row>
    <row r="1284" spans="1:7" x14ac:dyDescent="0.25">
      <c r="A1284" s="460"/>
      <c r="B1284" s="561" t="s">
        <v>526</v>
      </c>
      <c r="C1284" s="89" t="s">
        <v>449</v>
      </c>
      <c r="D1284" s="74">
        <f>D1285</f>
        <v>130</v>
      </c>
      <c r="E1284" s="400">
        <f>E1285</f>
        <v>128.69999999999999</v>
      </c>
      <c r="F1284" s="82">
        <f>F1285</f>
        <v>0.99</v>
      </c>
      <c r="G1284" s="74">
        <f t="shared" si="163"/>
        <v>128.69999999999999</v>
      </c>
    </row>
    <row r="1285" spans="1:7" ht="36" x14ac:dyDescent="0.25">
      <c r="A1285" s="479"/>
      <c r="B1285" s="561"/>
      <c r="C1285" s="89" t="s">
        <v>9</v>
      </c>
      <c r="D1285" s="74">
        <f>D1287</f>
        <v>130</v>
      </c>
      <c r="E1285" s="400">
        <f>E1287</f>
        <v>128.69999999999999</v>
      </c>
      <c r="F1285" s="82">
        <f>F1287</f>
        <v>0.99</v>
      </c>
      <c r="G1285" s="74">
        <f t="shared" si="163"/>
        <v>128.69999999999999</v>
      </c>
    </row>
    <row r="1286" spans="1:7" x14ac:dyDescent="0.25">
      <c r="A1286" s="460"/>
      <c r="B1286" s="562" t="s">
        <v>1159</v>
      </c>
      <c r="C1286" s="67" t="s">
        <v>449</v>
      </c>
      <c r="D1286" s="71">
        <f>D1287</f>
        <v>130</v>
      </c>
      <c r="E1286" s="401">
        <f>E1287</f>
        <v>128.69999999999999</v>
      </c>
      <c r="F1286" s="80">
        <f>F1287</f>
        <v>0.99</v>
      </c>
      <c r="G1286" s="71">
        <f t="shared" si="163"/>
        <v>128.69999999999999</v>
      </c>
    </row>
    <row r="1287" spans="1:7" ht="36" x14ac:dyDescent="0.25">
      <c r="A1287" s="479"/>
      <c r="B1287" s="562"/>
      <c r="C1287" s="67" t="s">
        <v>9</v>
      </c>
      <c r="D1287" s="71">
        <f>D1289</f>
        <v>130</v>
      </c>
      <c r="E1287" s="401">
        <f>E1289</f>
        <v>128.69999999999999</v>
      </c>
      <c r="F1287" s="80">
        <f>F1289</f>
        <v>0.99</v>
      </c>
      <c r="G1287" s="71">
        <f t="shared" si="163"/>
        <v>128.69999999999999</v>
      </c>
    </row>
    <row r="1288" spans="1:7" x14ac:dyDescent="0.25">
      <c r="A1288" s="460"/>
      <c r="B1288" s="560" t="s">
        <v>1104</v>
      </c>
      <c r="C1288" s="67" t="s">
        <v>449</v>
      </c>
      <c r="D1288" s="71">
        <f>D1289</f>
        <v>130</v>
      </c>
      <c r="E1288" s="401">
        <f>E1289</f>
        <v>128.69999999999999</v>
      </c>
      <c r="F1288" s="80">
        <f>F1289</f>
        <v>0.99</v>
      </c>
      <c r="G1288" s="71">
        <f t="shared" si="163"/>
        <v>128.69999999999999</v>
      </c>
    </row>
    <row r="1289" spans="1:7" ht="36" x14ac:dyDescent="0.25">
      <c r="A1289" s="479"/>
      <c r="B1289" s="560"/>
      <c r="C1289" s="67" t="s">
        <v>9</v>
      </c>
      <c r="D1289" s="71">
        <v>130</v>
      </c>
      <c r="E1289" s="401">
        <v>128.69999999999999</v>
      </c>
      <c r="F1289" s="80">
        <v>0.99</v>
      </c>
      <c r="G1289" s="71">
        <f t="shared" si="163"/>
        <v>128.69999999999999</v>
      </c>
    </row>
    <row r="1290" spans="1:7" x14ac:dyDescent="0.25">
      <c r="A1290" s="460"/>
      <c r="B1290" s="561" t="s">
        <v>527</v>
      </c>
      <c r="C1290" s="89" t="s">
        <v>449</v>
      </c>
      <c r="D1290" s="74">
        <f>D1291</f>
        <v>25</v>
      </c>
      <c r="E1290" s="400">
        <f>E1291</f>
        <v>25</v>
      </c>
      <c r="F1290" s="82">
        <v>1</v>
      </c>
      <c r="G1290" s="74">
        <f t="shared" si="163"/>
        <v>25</v>
      </c>
    </row>
    <row r="1291" spans="1:7" ht="36" x14ac:dyDescent="0.25">
      <c r="A1291" s="479"/>
      <c r="B1291" s="561"/>
      <c r="C1291" s="89" t="s">
        <v>9</v>
      </c>
      <c r="D1291" s="74">
        <f>D1293</f>
        <v>25</v>
      </c>
      <c r="E1291" s="400">
        <f>E1293</f>
        <v>25</v>
      </c>
      <c r="F1291" s="82">
        <v>1</v>
      </c>
      <c r="G1291" s="74">
        <f t="shared" si="163"/>
        <v>25</v>
      </c>
    </row>
    <row r="1292" spans="1:7" x14ac:dyDescent="0.25">
      <c r="A1292" s="460"/>
      <c r="B1292" s="562" t="s">
        <v>1159</v>
      </c>
      <c r="C1292" s="67" t="s">
        <v>449</v>
      </c>
      <c r="D1292" s="71">
        <f>D1293</f>
        <v>25</v>
      </c>
      <c r="E1292" s="401">
        <f>E1293</f>
        <v>25</v>
      </c>
      <c r="F1292" s="80">
        <v>1</v>
      </c>
      <c r="G1292" s="71">
        <f t="shared" si="163"/>
        <v>25</v>
      </c>
    </row>
    <row r="1293" spans="1:7" ht="36" x14ac:dyDescent="0.25">
      <c r="A1293" s="479"/>
      <c r="B1293" s="562"/>
      <c r="C1293" s="67" t="s">
        <v>9</v>
      </c>
      <c r="D1293" s="71">
        <f>D1295</f>
        <v>25</v>
      </c>
      <c r="E1293" s="401">
        <f>E1295</f>
        <v>25</v>
      </c>
      <c r="F1293" s="80">
        <v>1</v>
      </c>
      <c r="G1293" s="71">
        <f t="shared" si="163"/>
        <v>25</v>
      </c>
    </row>
    <row r="1294" spans="1:7" x14ac:dyDescent="0.25">
      <c r="B1294" s="560" t="s">
        <v>1105</v>
      </c>
      <c r="C1294" s="67" t="s">
        <v>449</v>
      </c>
      <c r="D1294" s="71">
        <f>D1295</f>
        <v>25</v>
      </c>
      <c r="E1294" s="401">
        <f>E1295</f>
        <v>25</v>
      </c>
      <c r="F1294" s="80">
        <v>1</v>
      </c>
      <c r="G1294" s="71">
        <f t="shared" si="163"/>
        <v>25</v>
      </c>
    </row>
    <row r="1295" spans="1:7" ht="36" x14ac:dyDescent="0.25">
      <c r="B1295" s="552"/>
      <c r="C1295" s="240" t="s">
        <v>9</v>
      </c>
      <c r="D1295" s="159">
        <v>25</v>
      </c>
      <c r="E1295" s="402">
        <v>25</v>
      </c>
      <c r="F1295" s="80">
        <v>1</v>
      </c>
      <c r="G1295" s="71">
        <f t="shared" si="163"/>
        <v>25</v>
      </c>
    </row>
    <row r="1296" spans="1:7" x14ac:dyDescent="0.25">
      <c r="A1296" s="484"/>
      <c r="B1296" s="572" t="s">
        <v>542</v>
      </c>
      <c r="C1296" s="573"/>
      <c r="D1296" s="573"/>
      <c r="E1296" s="573"/>
      <c r="F1296" s="573"/>
      <c r="G1296" s="573"/>
    </row>
    <row r="1297" spans="1:7" x14ac:dyDescent="0.25">
      <c r="A1297" s="460"/>
      <c r="B1297" s="787" t="s">
        <v>7</v>
      </c>
      <c r="C1297" s="127" t="s">
        <v>449</v>
      </c>
      <c r="D1297" s="206">
        <f>D1298+D1299+D1300+D1301</f>
        <v>126928.38</v>
      </c>
      <c r="E1297" s="227">
        <f t="shared" ref="E1297" si="164">E1298+E1299+E1300+E1301</f>
        <v>118708.70000000001</v>
      </c>
      <c r="F1297" s="220">
        <f t="shared" ref="F1297:F1312" si="165">E1297/D1297*100</f>
        <v>93.524159057257336</v>
      </c>
      <c r="G1297" s="217">
        <f t="shared" ref="G1297" si="166">G1298+G1299+G1300+G1301</f>
        <v>118708.65</v>
      </c>
    </row>
    <row r="1298" spans="1:7" ht="36" x14ac:dyDescent="0.25">
      <c r="A1298" s="478"/>
      <c r="B1298" s="761"/>
      <c r="C1298" s="65" t="s">
        <v>397</v>
      </c>
      <c r="D1298" s="206">
        <f t="shared" ref="D1298:E1301" si="167">D1304+D1320+D1336+D1352+D1368+D1384+D1400</f>
        <v>2956.1</v>
      </c>
      <c r="E1298" s="227">
        <f t="shared" si="167"/>
        <v>2956</v>
      </c>
      <c r="F1298" s="220">
        <f t="shared" si="165"/>
        <v>99.996617164507299</v>
      </c>
      <c r="G1298" s="217">
        <f>G1304+G1320+G1336+G1352+G1368+G1384+G1400</f>
        <v>2955.99</v>
      </c>
    </row>
    <row r="1299" spans="1:7" ht="24" x14ac:dyDescent="0.25">
      <c r="A1299" s="478"/>
      <c r="B1299" s="761"/>
      <c r="C1299" s="66" t="s">
        <v>103</v>
      </c>
      <c r="D1299" s="206">
        <f t="shared" si="167"/>
        <v>91210</v>
      </c>
      <c r="E1299" s="227">
        <f t="shared" si="167"/>
        <v>91207.57</v>
      </c>
      <c r="F1299" s="220">
        <f t="shared" si="165"/>
        <v>99.997335818440973</v>
      </c>
      <c r="G1299" s="217">
        <f>G1305+G1321+G1337+G1353+G1369+G1385+G1401</f>
        <v>91207.549999999988</v>
      </c>
    </row>
    <row r="1300" spans="1:7" ht="24" x14ac:dyDescent="0.25">
      <c r="A1300" s="478"/>
      <c r="B1300" s="761"/>
      <c r="C1300" s="66" t="s">
        <v>379</v>
      </c>
      <c r="D1300" s="206">
        <f t="shared" si="167"/>
        <v>16553.099999999999</v>
      </c>
      <c r="E1300" s="227">
        <f t="shared" si="167"/>
        <v>15685.64</v>
      </c>
      <c r="F1300" s="220">
        <f t="shared" si="165"/>
        <v>94.759531447281788</v>
      </c>
      <c r="G1300" s="217">
        <f>G1306+G1322+G1338+G1354+G1370+G1386+G1402</f>
        <v>15685.619999999999</v>
      </c>
    </row>
    <row r="1301" spans="1:7" ht="24" x14ac:dyDescent="0.25">
      <c r="A1301" s="479"/>
      <c r="B1301" s="788"/>
      <c r="C1301" s="90" t="s">
        <v>450</v>
      </c>
      <c r="D1301" s="209">
        <f t="shared" si="167"/>
        <v>16209.18</v>
      </c>
      <c r="E1301" s="369">
        <f t="shared" si="167"/>
        <v>8859.49</v>
      </c>
      <c r="F1301" s="220">
        <f t="shared" si="165"/>
        <v>54.657237441992748</v>
      </c>
      <c r="G1301" s="217">
        <f>G1307+G1323+G1339+G1355+G1371+G1387+G1403</f>
        <v>8859.49</v>
      </c>
    </row>
    <row r="1302" spans="1:7" x14ac:dyDescent="0.25">
      <c r="A1302" s="459"/>
      <c r="B1302" s="581" t="s">
        <v>1168</v>
      </c>
      <c r="C1302" s="771"/>
      <c r="D1302" s="771"/>
      <c r="E1302" s="771"/>
      <c r="F1302" s="771"/>
      <c r="G1302" s="772"/>
    </row>
    <row r="1303" spans="1:7" x14ac:dyDescent="0.25">
      <c r="A1303" s="460"/>
      <c r="B1303" s="546" t="s">
        <v>1043</v>
      </c>
      <c r="C1303" s="234" t="s">
        <v>449</v>
      </c>
      <c r="D1303" s="217">
        <f>D1304+D1305+D1306+D1307</f>
        <v>21084.28</v>
      </c>
      <c r="E1303" s="226">
        <f t="shared" ref="E1303" si="168">E1304+E1305+E1306+E1307</f>
        <v>13377.59</v>
      </c>
      <c r="F1303" s="220">
        <f t="shared" si="165"/>
        <v>63.448170864739041</v>
      </c>
      <c r="G1303" s="217">
        <f>G1304+G1305+G1306+G1307</f>
        <v>13377.54</v>
      </c>
    </row>
    <row r="1304" spans="1:7" ht="36" x14ac:dyDescent="0.25">
      <c r="A1304" s="478"/>
      <c r="B1304" s="547"/>
      <c r="C1304" s="234" t="s">
        <v>397</v>
      </c>
      <c r="D1304" s="217">
        <f>D1309</f>
        <v>1112</v>
      </c>
      <c r="E1304" s="226">
        <f t="shared" ref="E1304:E1307" si="169">E1309</f>
        <v>1111.9000000000001</v>
      </c>
      <c r="F1304" s="220">
        <f t="shared" si="165"/>
        <v>99.991007194244602</v>
      </c>
      <c r="G1304" s="217">
        <f>G1309</f>
        <v>1111.8900000000001</v>
      </c>
    </row>
    <row r="1305" spans="1:7" ht="24" x14ac:dyDescent="0.25">
      <c r="A1305" s="478"/>
      <c r="B1305" s="773"/>
      <c r="C1305" s="234" t="s">
        <v>103</v>
      </c>
      <c r="D1305" s="217">
        <f>D1310</f>
        <v>1704</v>
      </c>
      <c r="E1305" s="226">
        <f t="shared" si="169"/>
        <v>1703.1</v>
      </c>
      <c r="F1305" s="220">
        <f t="shared" si="165"/>
        <v>99.947183098591537</v>
      </c>
      <c r="G1305" s="217">
        <f>G1310</f>
        <v>1703.08</v>
      </c>
    </row>
    <row r="1306" spans="1:7" ht="24" x14ac:dyDescent="0.25">
      <c r="A1306" s="478"/>
      <c r="B1306" s="773"/>
      <c r="C1306" s="234" t="s">
        <v>379</v>
      </c>
      <c r="D1306" s="217">
        <f>D1311</f>
        <v>2059.1</v>
      </c>
      <c r="E1306" s="226">
        <f t="shared" si="169"/>
        <v>1703.1</v>
      </c>
      <c r="F1306" s="220">
        <f t="shared" si="165"/>
        <v>82.710893108639695</v>
      </c>
      <c r="G1306" s="217">
        <f>G1311</f>
        <v>1703.08</v>
      </c>
    </row>
    <row r="1307" spans="1:7" ht="24" x14ac:dyDescent="0.25">
      <c r="A1307" s="479"/>
      <c r="B1307" s="774"/>
      <c r="C1307" s="234" t="s">
        <v>450</v>
      </c>
      <c r="D1307" s="217">
        <f>D1312</f>
        <v>16209.18</v>
      </c>
      <c r="E1307" s="226">
        <f t="shared" si="169"/>
        <v>8859.49</v>
      </c>
      <c r="F1307" s="220">
        <f t="shared" si="165"/>
        <v>54.657237441992748</v>
      </c>
      <c r="G1307" s="217">
        <f>G1312</f>
        <v>8859.49</v>
      </c>
    </row>
    <row r="1308" spans="1:7" x14ac:dyDescent="0.25">
      <c r="A1308" s="460"/>
      <c r="B1308" s="755" t="s">
        <v>528</v>
      </c>
      <c r="C1308" s="241" t="s">
        <v>449</v>
      </c>
      <c r="D1308" s="170">
        <f>D1309+D1310+D1311+D1312</f>
        <v>21084.28</v>
      </c>
      <c r="E1308" s="370">
        <f t="shared" ref="E1308" si="170">E1309+E1310+E1311+E1312</f>
        <v>13377.59</v>
      </c>
      <c r="F1308" s="174">
        <f t="shared" si="165"/>
        <v>63.448170864739041</v>
      </c>
      <c r="G1308" s="175">
        <f>G1309+G1310+G1311+G1312</f>
        <v>13377.54</v>
      </c>
    </row>
    <row r="1309" spans="1:7" ht="36" x14ac:dyDescent="0.25">
      <c r="A1309" s="478"/>
      <c r="B1309" s="755"/>
      <c r="C1309" s="242" t="s">
        <v>397</v>
      </c>
      <c r="D1309" s="168">
        <f>D1314</f>
        <v>1112</v>
      </c>
      <c r="E1309" s="189">
        <f>E1314</f>
        <v>1111.9000000000001</v>
      </c>
      <c r="F1309" s="174">
        <f t="shared" si="165"/>
        <v>99.991007194244602</v>
      </c>
      <c r="G1309" s="175">
        <f>G1314</f>
        <v>1111.8900000000001</v>
      </c>
    </row>
    <row r="1310" spans="1:7" ht="24" x14ac:dyDescent="0.25">
      <c r="A1310" s="478"/>
      <c r="B1310" s="755"/>
      <c r="C1310" s="231" t="s">
        <v>103</v>
      </c>
      <c r="D1310" s="168">
        <f t="shared" ref="D1310:E1312" si="171">D1315</f>
        <v>1704</v>
      </c>
      <c r="E1310" s="189">
        <f>E1315</f>
        <v>1703.1</v>
      </c>
      <c r="F1310" s="174">
        <f t="shared" si="165"/>
        <v>99.947183098591537</v>
      </c>
      <c r="G1310" s="175">
        <f t="shared" ref="G1310:G1312" si="172">G1315</f>
        <v>1703.08</v>
      </c>
    </row>
    <row r="1311" spans="1:7" ht="24" x14ac:dyDescent="0.25">
      <c r="A1311" s="478"/>
      <c r="B1311" s="755"/>
      <c r="C1311" s="231" t="s">
        <v>379</v>
      </c>
      <c r="D1311" s="168">
        <f t="shared" si="171"/>
        <v>2059.1</v>
      </c>
      <c r="E1311" s="189">
        <f t="shared" si="171"/>
        <v>1703.1</v>
      </c>
      <c r="F1311" s="174">
        <f t="shared" si="165"/>
        <v>82.710893108639695</v>
      </c>
      <c r="G1311" s="175">
        <f t="shared" si="172"/>
        <v>1703.08</v>
      </c>
    </row>
    <row r="1312" spans="1:7" ht="24" x14ac:dyDescent="0.25">
      <c r="A1312" s="479"/>
      <c r="B1312" s="756"/>
      <c r="C1312" s="231" t="s">
        <v>450</v>
      </c>
      <c r="D1312" s="168">
        <f>D1317</f>
        <v>16209.18</v>
      </c>
      <c r="E1312" s="189">
        <f t="shared" si="171"/>
        <v>8859.49</v>
      </c>
      <c r="F1312" s="174">
        <f t="shared" si="165"/>
        <v>54.657237441992748</v>
      </c>
      <c r="G1312" s="175">
        <f t="shared" si="172"/>
        <v>8859.49</v>
      </c>
    </row>
    <row r="1313" spans="1:7" x14ac:dyDescent="0.25">
      <c r="A1313" s="460"/>
      <c r="B1313" s="757" t="s">
        <v>529</v>
      </c>
      <c r="C1313" s="235" t="s">
        <v>449</v>
      </c>
      <c r="D1313" s="168">
        <f>D1314+D1315+D1316+D1317</f>
        <v>21084.28</v>
      </c>
      <c r="E1313" s="189">
        <f t="shared" ref="E1313" si="173">E1314+E1315+E1316+E1317</f>
        <v>13377.59</v>
      </c>
      <c r="F1313" s="174">
        <f>E1313/D1313*100</f>
        <v>63.448170864739041</v>
      </c>
      <c r="G1313" s="175">
        <f>G1314+G1315+G1316+G1317</f>
        <v>13377.54</v>
      </c>
    </row>
    <row r="1314" spans="1:7" ht="36" x14ac:dyDescent="0.25">
      <c r="A1314" s="478"/>
      <c r="B1314" s="758"/>
      <c r="C1314" s="242" t="s">
        <v>397</v>
      </c>
      <c r="D1314" s="168">
        <v>1112</v>
      </c>
      <c r="E1314" s="189">
        <v>1111.9000000000001</v>
      </c>
      <c r="F1314" s="174">
        <f>E1314/D1314*100</f>
        <v>99.991007194244602</v>
      </c>
      <c r="G1314" s="175">
        <v>1111.8900000000001</v>
      </c>
    </row>
    <row r="1315" spans="1:7" ht="24" x14ac:dyDescent="0.25">
      <c r="A1315" s="478"/>
      <c r="B1315" s="758"/>
      <c r="C1315" s="231" t="s">
        <v>103</v>
      </c>
      <c r="D1315" s="168">
        <v>1704</v>
      </c>
      <c r="E1315" s="189">
        <v>1703.1</v>
      </c>
      <c r="F1315" s="174">
        <f>E1315/D1315*100</f>
        <v>99.947183098591537</v>
      </c>
      <c r="G1315" s="175">
        <v>1703.08</v>
      </c>
    </row>
    <row r="1316" spans="1:7" ht="24" x14ac:dyDescent="0.25">
      <c r="A1316" s="478"/>
      <c r="B1316" s="758"/>
      <c r="C1316" s="231" t="s">
        <v>379</v>
      </c>
      <c r="D1316" s="168">
        <v>2059.1</v>
      </c>
      <c r="E1316" s="189">
        <v>1703.1</v>
      </c>
      <c r="F1316" s="174">
        <f>E1316/D1316*100</f>
        <v>82.710893108639695</v>
      </c>
      <c r="G1316" s="175">
        <v>1703.08</v>
      </c>
    </row>
    <row r="1317" spans="1:7" ht="24" x14ac:dyDescent="0.25">
      <c r="A1317" s="479"/>
      <c r="B1317" s="759"/>
      <c r="C1317" s="231" t="s">
        <v>450</v>
      </c>
      <c r="D1317" s="168">
        <v>16209.18</v>
      </c>
      <c r="E1317" s="189">
        <v>8859.49</v>
      </c>
      <c r="F1317" s="174">
        <f>E1317/D1317*100</f>
        <v>54.657237441992748</v>
      </c>
      <c r="G1317" s="175">
        <v>8859.49</v>
      </c>
    </row>
    <row r="1318" spans="1:7" ht="25.5" customHeight="1" x14ac:dyDescent="0.25">
      <c r="A1318" s="459"/>
      <c r="B1318" s="542" t="s">
        <v>1169</v>
      </c>
      <c r="C1318" s="543"/>
      <c r="D1318" s="543"/>
      <c r="E1318" s="543"/>
      <c r="F1318" s="543"/>
      <c r="G1318" s="544"/>
    </row>
    <row r="1319" spans="1:7" x14ac:dyDescent="0.25">
      <c r="A1319" s="460"/>
      <c r="B1319" s="760" t="s">
        <v>1043</v>
      </c>
      <c r="C1319" s="234" t="s">
        <v>449</v>
      </c>
      <c r="D1319" s="205">
        <f t="shared" ref="D1319:E1319" si="174">D1320+D1321+D1322+D1323</f>
        <v>0</v>
      </c>
      <c r="E1319" s="223">
        <f t="shared" si="174"/>
        <v>0</v>
      </c>
      <c r="F1319" s="220">
        <v>0</v>
      </c>
      <c r="G1319" s="217">
        <f t="shared" ref="G1319" si="175">G1320+G1321+G1322+G1323</f>
        <v>0</v>
      </c>
    </row>
    <row r="1320" spans="1:7" ht="36" x14ac:dyDescent="0.25">
      <c r="A1320" s="478"/>
      <c r="B1320" s="761"/>
      <c r="C1320" s="239" t="s">
        <v>397</v>
      </c>
      <c r="D1320" s="205">
        <f t="shared" ref="D1320:E1323" si="176">D1325</f>
        <v>0</v>
      </c>
      <c r="E1320" s="223">
        <f t="shared" si="176"/>
        <v>0</v>
      </c>
      <c r="F1320" s="220">
        <v>0</v>
      </c>
      <c r="G1320" s="217">
        <f t="shared" ref="G1320:G1323" si="177">G1325</f>
        <v>0</v>
      </c>
    </row>
    <row r="1321" spans="1:7" ht="24" x14ac:dyDescent="0.25">
      <c r="A1321" s="478"/>
      <c r="B1321" s="761"/>
      <c r="C1321" s="233" t="s">
        <v>103</v>
      </c>
      <c r="D1321" s="205">
        <f t="shared" si="176"/>
        <v>0</v>
      </c>
      <c r="E1321" s="223">
        <f t="shared" si="176"/>
        <v>0</v>
      </c>
      <c r="F1321" s="220">
        <v>0</v>
      </c>
      <c r="G1321" s="217">
        <f t="shared" si="177"/>
        <v>0</v>
      </c>
    </row>
    <row r="1322" spans="1:7" ht="24" x14ac:dyDescent="0.25">
      <c r="A1322" s="478"/>
      <c r="B1322" s="761"/>
      <c r="C1322" s="233" t="s">
        <v>379</v>
      </c>
      <c r="D1322" s="205">
        <f t="shared" si="176"/>
        <v>0</v>
      </c>
      <c r="E1322" s="223">
        <f t="shared" si="176"/>
        <v>0</v>
      </c>
      <c r="F1322" s="220">
        <v>0</v>
      </c>
      <c r="G1322" s="217">
        <f t="shared" si="177"/>
        <v>0</v>
      </c>
    </row>
    <row r="1323" spans="1:7" ht="24" x14ac:dyDescent="0.25">
      <c r="A1323" s="479"/>
      <c r="B1323" s="762"/>
      <c r="C1323" s="233" t="s">
        <v>450</v>
      </c>
      <c r="D1323" s="205">
        <f t="shared" si="176"/>
        <v>0</v>
      </c>
      <c r="E1323" s="223">
        <f t="shared" si="176"/>
        <v>0</v>
      </c>
      <c r="F1323" s="220">
        <v>0</v>
      </c>
      <c r="G1323" s="217">
        <f t="shared" si="177"/>
        <v>0</v>
      </c>
    </row>
    <row r="1324" spans="1:7" x14ac:dyDescent="0.25">
      <c r="A1324" s="460"/>
      <c r="B1324" s="757" t="s">
        <v>530</v>
      </c>
      <c r="C1324" s="235" t="s">
        <v>449</v>
      </c>
      <c r="D1324" s="168">
        <f>D1325+D1326+D1327+D1328</f>
        <v>0</v>
      </c>
      <c r="E1324" s="189">
        <f t="shared" ref="E1324" si="178">E1325+E1326+E1327+E1328</f>
        <v>0</v>
      </c>
      <c r="F1324" s="174">
        <v>0</v>
      </c>
      <c r="G1324" s="175">
        <f t="shared" ref="G1324" si="179">G1325+G1326+G1327+G1328</f>
        <v>0</v>
      </c>
    </row>
    <row r="1325" spans="1:7" ht="36" x14ac:dyDescent="0.25">
      <c r="A1325" s="478"/>
      <c r="B1325" s="758"/>
      <c r="C1325" s="242" t="s">
        <v>397</v>
      </c>
      <c r="D1325" s="168">
        <f t="shared" ref="D1325:E1326" si="180">D1330</f>
        <v>0</v>
      </c>
      <c r="E1325" s="189">
        <f t="shared" si="180"/>
        <v>0</v>
      </c>
      <c r="F1325" s="174">
        <v>0</v>
      </c>
      <c r="G1325" s="175">
        <f t="shared" ref="G1325:G1392" si="181">G1330</f>
        <v>0</v>
      </c>
    </row>
    <row r="1326" spans="1:7" ht="24" x14ac:dyDescent="0.25">
      <c r="A1326" s="478"/>
      <c r="B1326" s="758"/>
      <c r="C1326" s="231" t="s">
        <v>103</v>
      </c>
      <c r="D1326" s="168">
        <f>D1331</f>
        <v>0</v>
      </c>
      <c r="E1326" s="189">
        <f t="shared" si="180"/>
        <v>0</v>
      </c>
      <c r="F1326" s="174">
        <v>0</v>
      </c>
      <c r="G1326" s="175">
        <f t="shared" si="181"/>
        <v>0</v>
      </c>
    </row>
    <row r="1327" spans="1:7" ht="24" x14ac:dyDescent="0.25">
      <c r="A1327" s="478"/>
      <c r="B1327" s="758"/>
      <c r="C1327" s="231" t="s">
        <v>379</v>
      </c>
      <c r="D1327" s="168">
        <f t="shared" ref="D1327:E1328" si="182">D1332</f>
        <v>0</v>
      </c>
      <c r="E1327" s="189">
        <f t="shared" si="182"/>
        <v>0</v>
      </c>
      <c r="F1327" s="174">
        <v>0</v>
      </c>
      <c r="G1327" s="175">
        <f t="shared" si="181"/>
        <v>0</v>
      </c>
    </row>
    <row r="1328" spans="1:7" ht="24" x14ac:dyDescent="0.25">
      <c r="A1328" s="479"/>
      <c r="B1328" s="759"/>
      <c r="C1328" s="231" t="s">
        <v>450</v>
      </c>
      <c r="D1328" s="168">
        <f t="shared" si="182"/>
        <v>0</v>
      </c>
      <c r="E1328" s="189">
        <f t="shared" si="182"/>
        <v>0</v>
      </c>
      <c r="F1328" s="174">
        <v>0</v>
      </c>
      <c r="G1328" s="175">
        <f t="shared" si="181"/>
        <v>0</v>
      </c>
    </row>
    <row r="1329" spans="1:7" x14ac:dyDescent="0.25">
      <c r="A1329" s="460"/>
      <c r="B1329" s="757" t="s">
        <v>531</v>
      </c>
      <c r="C1329" s="235" t="s">
        <v>449</v>
      </c>
      <c r="D1329" s="168">
        <f t="shared" ref="D1329:E1329" si="183">D1330+D1331+D1332+D1333</f>
        <v>0</v>
      </c>
      <c r="E1329" s="189">
        <f t="shared" si="183"/>
        <v>0</v>
      </c>
      <c r="F1329" s="174">
        <v>0</v>
      </c>
      <c r="G1329" s="175">
        <f t="shared" ref="G1329" si="184">G1330+G1331+G1332+G1333</f>
        <v>0</v>
      </c>
    </row>
    <row r="1330" spans="1:7" ht="36" x14ac:dyDescent="0.25">
      <c r="A1330" s="478"/>
      <c r="B1330" s="758"/>
      <c r="C1330" s="242" t="s">
        <v>397</v>
      </c>
      <c r="D1330" s="168">
        <v>0</v>
      </c>
      <c r="E1330" s="189">
        <v>0</v>
      </c>
      <c r="F1330" s="174">
        <v>0</v>
      </c>
      <c r="G1330" s="175">
        <v>0</v>
      </c>
    </row>
    <row r="1331" spans="1:7" ht="24" x14ac:dyDescent="0.25">
      <c r="A1331" s="478"/>
      <c r="B1331" s="758"/>
      <c r="C1331" s="231" t="s">
        <v>103</v>
      </c>
      <c r="D1331" s="168">
        <v>0</v>
      </c>
      <c r="E1331" s="189">
        <v>0</v>
      </c>
      <c r="F1331" s="174">
        <v>0</v>
      </c>
      <c r="G1331" s="175">
        <v>0</v>
      </c>
    </row>
    <row r="1332" spans="1:7" ht="24" x14ac:dyDescent="0.25">
      <c r="A1332" s="478"/>
      <c r="B1332" s="758"/>
      <c r="C1332" s="231" t="s">
        <v>379</v>
      </c>
      <c r="D1332" s="168">
        <v>0</v>
      </c>
      <c r="E1332" s="189">
        <v>0</v>
      </c>
      <c r="F1332" s="174">
        <v>0</v>
      </c>
      <c r="G1332" s="175">
        <v>0</v>
      </c>
    </row>
    <row r="1333" spans="1:7" ht="24" x14ac:dyDescent="0.25">
      <c r="A1333" s="479"/>
      <c r="B1333" s="759"/>
      <c r="C1333" s="231" t="s">
        <v>450</v>
      </c>
      <c r="D1333" s="168">
        <v>0</v>
      </c>
      <c r="E1333" s="189">
        <v>0</v>
      </c>
      <c r="F1333" s="174">
        <v>0</v>
      </c>
      <c r="G1333" s="175">
        <v>0</v>
      </c>
    </row>
    <row r="1334" spans="1:7" x14ac:dyDescent="0.25">
      <c r="A1334" s="459"/>
      <c r="B1334" s="542" t="s">
        <v>1170</v>
      </c>
      <c r="C1334" s="543"/>
      <c r="D1334" s="543"/>
      <c r="E1334" s="543"/>
      <c r="F1334" s="543"/>
      <c r="G1334" s="544"/>
    </row>
    <row r="1335" spans="1:7" x14ac:dyDescent="0.25">
      <c r="A1335" s="460"/>
      <c r="B1335" s="760" t="s">
        <v>1043</v>
      </c>
      <c r="C1335" s="234" t="s">
        <v>449</v>
      </c>
      <c r="D1335" s="205">
        <f t="shared" ref="D1335:E1335" si="185">D1336+D1337+D1338+D1339</f>
        <v>15669</v>
      </c>
      <c r="E1335" s="223">
        <f t="shared" si="185"/>
        <v>15668</v>
      </c>
      <c r="F1335" s="220">
        <f t="shared" ref="F1335:F1386" si="186">E1335/D1335*100</f>
        <v>99.993617971791437</v>
      </c>
      <c r="G1335" s="217">
        <f t="shared" ref="G1335" si="187">G1336+G1337+G1338+G1339</f>
        <v>15668</v>
      </c>
    </row>
    <row r="1336" spans="1:7" ht="36" x14ac:dyDescent="0.25">
      <c r="A1336" s="478"/>
      <c r="B1336" s="761"/>
      <c r="C1336" s="239" t="s">
        <v>397</v>
      </c>
      <c r="D1336" s="205">
        <f t="shared" ref="D1336:E1339" si="188">D1341</f>
        <v>1844.1</v>
      </c>
      <c r="E1336" s="223">
        <f t="shared" si="188"/>
        <v>1844.1</v>
      </c>
      <c r="F1336" s="220">
        <f t="shared" si="186"/>
        <v>100</v>
      </c>
      <c r="G1336" s="217">
        <f t="shared" ref="G1336:G1339" si="189">G1341</f>
        <v>1844.1</v>
      </c>
    </row>
    <row r="1337" spans="1:7" ht="24" x14ac:dyDescent="0.25">
      <c r="A1337" s="478"/>
      <c r="B1337" s="761"/>
      <c r="C1337" s="233" t="s">
        <v>103</v>
      </c>
      <c r="D1337" s="205">
        <f t="shared" si="188"/>
        <v>0</v>
      </c>
      <c r="E1337" s="223">
        <f t="shared" si="188"/>
        <v>0</v>
      </c>
      <c r="F1337" s="220">
        <v>0</v>
      </c>
      <c r="G1337" s="217">
        <f t="shared" si="189"/>
        <v>0</v>
      </c>
    </row>
    <row r="1338" spans="1:7" ht="24" x14ac:dyDescent="0.25">
      <c r="A1338" s="478"/>
      <c r="B1338" s="761"/>
      <c r="C1338" s="233" t="s">
        <v>379</v>
      </c>
      <c r="D1338" s="205">
        <f t="shared" si="188"/>
        <v>13824.9</v>
      </c>
      <c r="E1338" s="223">
        <f>E1343</f>
        <v>13823.9</v>
      </c>
      <c r="F1338" s="220">
        <f t="shared" si="186"/>
        <v>99.992766674623326</v>
      </c>
      <c r="G1338" s="217">
        <f t="shared" si="189"/>
        <v>13823.9</v>
      </c>
    </row>
    <row r="1339" spans="1:7" ht="24" x14ac:dyDescent="0.25">
      <c r="A1339" s="479"/>
      <c r="B1339" s="762"/>
      <c r="C1339" s="233" t="s">
        <v>450</v>
      </c>
      <c r="D1339" s="205">
        <f t="shared" si="188"/>
        <v>0</v>
      </c>
      <c r="E1339" s="223">
        <f t="shared" si="188"/>
        <v>0</v>
      </c>
      <c r="F1339" s="220">
        <v>0</v>
      </c>
      <c r="G1339" s="217">
        <f t="shared" si="189"/>
        <v>0</v>
      </c>
    </row>
    <row r="1340" spans="1:7" x14ac:dyDescent="0.25">
      <c r="A1340" s="460"/>
      <c r="B1340" s="757" t="s">
        <v>532</v>
      </c>
      <c r="C1340" s="235" t="s">
        <v>449</v>
      </c>
      <c r="D1340" s="168">
        <f t="shared" ref="D1340:E1340" si="190">D1341+D1342+D1343+D1344</f>
        <v>15669</v>
      </c>
      <c r="E1340" s="189">
        <f t="shared" si="190"/>
        <v>15668</v>
      </c>
      <c r="F1340" s="174">
        <f t="shared" si="186"/>
        <v>99.993617971791437</v>
      </c>
      <c r="G1340" s="175">
        <f t="shared" ref="G1340" si="191">G1341+G1342+G1343+G1344</f>
        <v>15668</v>
      </c>
    </row>
    <row r="1341" spans="1:7" ht="36" x14ac:dyDescent="0.25">
      <c r="A1341" s="478"/>
      <c r="B1341" s="758"/>
      <c r="C1341" s="242" t="s">
        <v>397</v>
      </c>
      <c r="D1341" s="168">
        <f t="shared" ref="D1341:E1344" si="192">D1346</f>
        <v>1844.1</v>
      </c>
      <c r="E1341" s="189">
        <f t="shared" si="192"/>
        <v>1844.1</v>
      </c>
      <c r="F1341" s="174">
        <f t="shared" si="186"/>
        <v>100</v>
      </c>
      <c r="G1341" s="175">
        <f t="shared" ref="G1341" si="193">G1346</f>
        <v>1844.1</v>
      </c>
    </row>
    <row r="1342" spans="1:7" ht="24" x14ac:dyDescent="0.25">
      <c r="A1342" s="478"/>
      <c r="B1342" s="758"/>
      <c r="C1342" s="231" t="s">
        <v>103</v>
      </c>
      <c r="D1342" s="168">
        <f t="shared" si="192"/>
        <v>0</v>
      </c>
      <c r="E1342" s="189">
        <f t="shared" si="192"/>
        <v>0</v>
      </c>
      <c r="F1342" s="174">
        <v>0</v>
      </c>
      <c r="G1342" s="175">
        <f t="shared" si="181"/>
        <v>0</v>
      </c>
    </row>
    <row r="1343" spans="1:7" ht="24" x14ac:dyDescent="0.25">
      <c r="A1343" s="478"/>
      <c r="B1343" s="758"/>
      <c r="C1343" s="231" t="s">
        <v>379</v>
      </c>
      <c r="D1343" s="168">
        <f t="shared" si="192"/>
        <v>13824.9</v>
      </c>
      <c r="E1343" s="189">
        <f t="shared" si="192"/>
        <v>13823.9</v>
      </c>
      <c r="F1343" s="174">
        <f t="shared" si="186"/>
        <v>99.992766674623326</v>
      </c>
      <c r="G1343" s="175">
        <f t="shared" si="181"/>
        <v>13823.9</v>
      </c>
    </row>
    <row r="1344" spans="1:7" ht="24" x14ac:dyDescent="0.25">
      <c r="A1344" s="479"/>
      <c r="B1344" s="759"/>
      <c r="C1344" s="231" t="s">
        <v>450</v>
      </c>
      <c r="D1344" s="168">
        <f t="shared" si="192"/>
        <v>0</v>
      </c>
      <c r="E1344" s="189">
        <f t="shared" si="192"/>
        <v>0</v>
      </c>
      <c r="F1344" s="174">
        <v>0</v>
      </c>
      <c r="G1344" s="175">
        <f t="shared" si="181"/>
        <v>0</v>
      </c>
    </row>
    <row r="1345" spans="1:7" x14ac:dyDescent="0.25">
      <c r="A1345" s="460"/>
      <c r="B1345" s="757" t="s">
        <v>533</v>
      </c>
      <c r="C1345" s="235" t="s">
        <v>449</v>
      </c>
      <c r="D1345" s="168">
        <f t="shared" ref="D1345:E1345" si="194">D1346+D1347+D1348+D1349</f>
        <v>15669</v>
      </c>
      <c r="E1345" s="189">
        <f t="shared" si="194"/>
        <v>15668</v>
      </c>
      <c r="F1345" s="174">
        <f t="shared" si="186"/>
        <v>99.993617971791437</v>
      </c>
      <c r="G1345" s="175">
        <f t="shared" ref="G1345" si="195">G1346+G1347+G1348+G1349</f>
        <v>15668</v>
      </c>
    </row>
    <row r="1346" spans="1:7" ht="36" x14ac:dyDescent="0.25">
      <c r="A1346" s="478"/>
      <c r="B1346" s="758"/>
      <c r="C1346" s="242" t="s">
        <v>397</v>
      </c>
      <c r="D1346" s="168">
        <v>1844.1</v>
      </c>
      <c r="E1346" s="189">
        <v>1844.1</v>
      </c>
      <c r="F1346" s="174">
        <f t="shared" si="186"/>
        <v>100</v>
      </c>
      <c r="G1346" s="175">
        <v>1844.1</v>
      </c>
    </row>
    <row r="1347" spans="1:7" ht="24" x14ac:dyDescent="0.25">
      <c r="A1347" s="478"/>
      <c r="B1347" s="758"/>
      <c r="C1347" s="231" t="s">
        <v>103</v>
      </c>
      <c r="D1347" s="168">
        <v>0</v>
      </c>
      <c r="E1347" s="189">
        <v>0</v>
      </c>
      <c r="F1347" s="174">
        <v>0</v>
      </c>
      <c r="G1347" s="175">
        <v>0</v>
      </c>
    </row>
    <row r="1348" spans="1:7" ht="24" x14ac:dyDescent="0.25">
      <c r="A1348" s="478"/>
      <c r="B1348" s="758"/>
      <c r="C1348" s="231" t="s">
        <v>379</v>
      </c>
      <c r="D1348" s="168">
        <v>13824.9</v>
      </c>
      <c r="E1348" s="189">
        <v>13823.9</v>
      </c>
      <c r="F1348" s="174">
        <f t="shared" si="186"/>
        <v>99.992766674623326</v>
      </c>
      <c r="G1348" s="175">
        <v>13823.9</v>
      </c>
    </row>
    <row r="1349" spans="1:7" ht="24" x14ac:dyDescent="0.25">
      <c r="A1349" s="479"/>
      <c r="B1349" s="759"/>
      <c r="C1349" s="231" t="s">
        <v>450</v>
      </c>
      <c r="D1349" s="168">
        <v>0</v>
      </c>
      <c r="E1349" s="189">
        <v>0</v>
      </c>
      <c r="F1349" s="174">
        <v>0</v>
      </c>
      <c r="G1349" s="175">
        <v>0</v>
      </c>
    </row>
    <row r="1350" spans="1:7" x14ac:dyDescent="0.25">
      <c r="A1350" s="459"/>
      <c r="B1350" s="542" t="s">
        <v>1171</v>
      </c>
      <c r="C1350" s="543"/>
      <c r="D1350" s="543"/>
      <c r="E1350" s="543"/>
      <c r="F1350" s="543"/>
      <c r="G1350" s="544"/>
    </row>
    <row r="1351" spans="1:7" x14ac:dyDescent="0.25">
      <c r="A1351" s="460"/>
      <c r="B1351" s="760" t="s">
        <v>1043</v>
      </c>
      <c r="C1351" s="234" t="s">
        <v>449</v>
      </c>
      <c r="D1351" s="205">
        <f t="shared" ref="D1351:E1351" si="196">D1352+D1353+D1354+D1355</f>
        <v>73800</v>
      </c>
      <c r="E1351" s="223">
        <f t="shared" si="196"/>
        <v>73799.259999999995</v>
      </c>
      <c r="F1351" s="220">
        <f t="shared" si="186"/>
        <v>99.998997289972891</v>
      </c>
      <c r="G1351" s="217">
        <f t="shared" ref="G1351" si="197">G1352+G1353+G1354+G1355</f>
        <v>73799.259999999995</v>
      </c>
    </row>
    <row r="1352" spans="1:7" ht="36" x14ac:dyDescent="0.25">
      <c r="A1352" s="478"/>
      <c r="B1352" s="761"/>
      <c r="C1352" s="239" t="s">
        <v>397</v>
      </c>
      <c r="D1352" s="205">
        <f t="shared" ref="D1352:E1355" si="198">D1357</f>
        <v>0</v>
      </c>
      <c r="E1352" s="223">
        <f t="shared" si="198"/>
        <v>0</v>
      </c>
      <c r="F1352" s="220">
        <v>0</v>
      </c>
      <c r="G1352" s="217">
        <f t="shared" ref="G1352:G1355" si="199">G1357</f>
        <v>0</v>
      </c>
    </row>
    <row r="1353" spans="1:7" ht="24" x14ac:dyDescent="0.25">
      <c r="A1353" s="478"/>
      <c r="B1353" s="761"/>
      <c r="C1353" s="233" t="s">
        <v>103</v>
      </c>
      <c r="D1353" s="205">
        <f t="shared" si="198"/>
        <v>73800</v>
      </c>
      <c r="E1353" s="223">
        <f t="shared" si="198"/>
        <v>73799.259999999995</v>
      </c>
      <c r="F1353" s="220">
        <f t="shared" si="186"/>
        <v>99.998997289972891</v>
      </c>
      <c r="G1353" s="217">
        <f t="shared" si="199"/>
        <v>73799.259999999995</v>
      </c>
    </row>
    <row r="1354" spans="1:7" ht="24" x14ac:dyDescent="0.25">
      <c r="A1354" s="478"/>
      <c r="B1354" s="761"/>
      <c r="C1354" s="233" t="s">
        <v>379</v>
      </c>
      <c r="D1354" s="205">
        <f t="shared" si="198"/>
        <v>0</v>
      </c>
      <c r="E1354" s="223">
        <f t="shared" si="198"/>
        <v>0</v>
      </c>
      <c r="F1354" s="220">
        <v>0</v>
      </c>
      <c r="G1354" s="217">
        <f t="shared" si="199"/>
        <v>0</v>
      </c>
    </row>
    <row r="1355" spans="1:7" ht="24" x14ac:dyDescent="0.25">
      <c r="A1355" s="479"/>
      <c r="B1355" s="762"/>
      <c r="C1355" s="233" t="s">
        <v>450</v>
      </c>
      <c r="D1355" s="205">
        <f t="shared" si="198"/>
        <v>0</v>
      </c>
      <c r="E1355" s="223">
        <f t="shared" si="198"/>
        <v>0</v>
      </c>
      <c r="F1355" s="220">
        <v>0</v>
      </c>
      <c r="G1355" s="217">
        <f t="shared" si="199"/>
        <v>0</v>
      </c>
    </row>
    <row r="1356" spans="1:7" x14ac:dyDescent="0.25">
      <c r="A1356" s="460"/>
      <c r="B1356" s="757" t="s">
        <v>534</v>
      </c>
      <c r="C1356" s="235" t="s">
        <v>449</v>
      </c>
      <c r="D1356" s="168">
        <f t="shared" ref="D1356:E1356" si="200">D1357+D1358+D1359+D1360</f>
        <v>73800</v>
      </c>
      <c r="E1356" s="189">
        <f t="shared" si="200"/>
        <v>73799.259999999995</v>
      </c>
      <c r="F1356" s="174">
        <f t="shared" si="186"/>
        <v>99.998997289972891</v>
      </c>
      <c r="G1356" s="175">
        <f t="shared" ref="G1356" si="201">G1357+G1358+G1359+G1360</f>
        <v>73799.259999999995</v>
      </c>
    </row>
    <row r="1357" spans="1:7" ht="36" x14ac:dyDescent="0.25">
      <c r="A1357" s="478"/>
      <c r="B1357" s="758"/>
      <c r="C1357" s="242" t="s">
        <v>397</v>
      </c>
      <c r="D1357" s="168">
        <f t="shared" ref="D1357:E1360" si="202">D1362</f>
        <v>0</v>
      </c>
      <c r="E1357" s="189">
        <f t="shared" si="202"/>
        <v>0</v>
      </c>
      <c r="F1357" s="174">
        <v>0</v>
      </c>
      <c r="G1357" s="175">
        <f t="shared" ref="G1357" si="203">G1362</f>
        <v>0</v>
      </c>
    </row>
    <row r="1358" spans="1:7" ht="24" x14ac:dyDescent="0.25">
      <c r="A1358" s="478"/>
      <c r="B1358" s="758"/>
      <c r="C1358" s="231" t="s">
        <v>103</v>
      </c>
      <c r="D1358" s="168">
        <f t="shared" si="202"/>
        <v>73800</v>
      </c>
      <c r="E1358" s="189">
        <f t="shared" si="202"/>
        <v>73799.259999999995</v>
      </c>
      <c r="F1358" s="174">
        <f t="shared" si="186"/>
        <v>99.998997289972891</v>
      </c>
      <c r="G1358" s="175">
        <f t="shared" si="181"/>
        <v>73799.259999999995</v>
      </c>
    </row>
    <row r="1359" spans="1:7" ht="24" x14ac:dyDescent="0.25">
      <c r="A1359" s="478"/>
      <c r="B1359" s="758"/>
      <c r="C1359" s="231" t="s">
        <v>379</v>
      </c>
      <c r="D1359" s="168">
        <f t="shared" si="202"/>
        <v>0</v>
      </c>
      <c r="E1359" s="189">
        <f t="shared" si="202"/>
        <v>0</v>
      </c>
      <c r="F1359" s="174">
        <v>0</v>
      </c>
      <c r="G1359" s="175">
        <f t="shared" si="181"/>
        <v>0</v>
      </c>
    </row>
    <row r="1360" spans="1:7" ht="24" x14ac:dyDescent="0.25">
      <c r="A1360" s="479"/>
      <c r="B1360" s="759"/>
      <c r="C1360" s="231" t="s">
        <v>450</v>
      </c>
      <c r="D1360" s="168">
        <f t="shared" si="202"/>
        <v>0</v>
      </c>
      <c r="E1360" s="189">
        <f t="shared" si="202"/>
        <v>0</v>
      </c>
      <c r="F1360" s="174">
        <v>0</v>
      </c>
      <c r="G1360" s="175">
        <f t="shared" si="181"/>
        <v>0</v>
      </c>
    </row>
    <row r="1361" spans="1:7" x14ac:dyDescent="0.25">
      <c r="A1361" s="460"/>
      <c r="B1361" s="757" t="s">
        <v>535</v>
      </c>
      <c r="C1361" s="235" t="s">
        <v>449</v>
      </c>
      <c r="D1361" s="168">
        <f>D1362+D1363+D1364+D1365</f>
        <v>73800</v>
      </c>
      <c r="E1361" s="189">
        <f t="shared" ref="E1361" si="204">E1362+E1363+E1364+E1365</f>
        <v>73799.259999999995</v>
      </c>
      <c r="F1361" s="174">
        <f t="shared" si="186"/>
        <v>99.998997289972891</v>
      </c>
      <c r="G1361" s="175">
        <f t="shared" ref="G1361" si="205">G1362+G1363+G1364+G1365</f>
        <v>73799.259999999995</v>
      </c>
    </row>
    <row r="1362" spans="1:7" ht="36" x14ac:dyDescent="0.25">
      <c r="A1362" s="478"/>
      <c r="B1362" s="758"/>
      <c r="C1362" s="242" t="s">
        <v>397</v>
      </c>
      <c r="D1362" s="168">
        <v>0</v>
      </c>
      <c r="E1362" s="189">
        <v>0</v>
      </c>
      <c r="F1362" s="174">
        <v>0</v>
      </c>
      <c r="G1362" s="175">
        <v>0</v>
      </c>
    </row>
    <row r="1363" spans="1:7" ht="24" x14ac:dyDescent="0.25">
      <c r="A1363" s="478"/>
      <c r="B1363" s="758"/>
      <c r="C1363" s="231" t="s">
        <v>103</v>
      </c>
      <c r="D1363" s="168">
        <v>73800</v>
      </c>
      <c r="E1363" s="189">
        <v>73799.259999999995</v>
      </c>
      <c r="F1363" s="174">
        <f t="shared" si="186"/>
        <v>99.998997289972891</v>
      </c>
      <c r="G1363" s="175">
        <v>73799.259999999995</v>
      </c>
    </row>
    <row r="1364" spans="1:7" ht="24" x14ac:dyDescent="0.25">
      <c r="A1364" s="478"/>
      <c r="B1364" s="758"/>
      <c r="C1364" s="231" t="s">
        <v>379</v>
      </c>
      <c r="D1364" s="168">
        <v>0</v>
      </c>
      <c r="E1364" s="189">
        <v>0</v>
      </c>
      <c r="F1364" s="174">
        <v>0</v>
      </c>
      <c r="G1364" s="175">
        <v>0</v>
      </c>
    </row>
    <row r="1365" spans="1:7" ht="24" x14ac:dyDescent="0.25">
      <c r="A1365" s="479"/>
      <c r="B1365" s="758"/>
      <c r="C1365" s="333" t="s">
        <v>450</v>
      </c>
      <c r="D1365" s="169">
        <v>0</v>
      </c>
      <c r="E1365" s="222">
        <v>0</v>
      </c>
      <c r="F1365" s="282">
        <v>0</v>
      </c>
      <c r="G1365" s="341">
        <v>0</v>
      </c>
    </row>
    <row r="1366" spans="1:7" x14ac:dyDescent="0.25">
      <c r="A1366" s="459"/>
      <c r="B1366" s="540" t="s">
        <v>1172</v>
      </c>
      <c r="C1366" s="541"/>
      <c r="D1366" s="541"/>
      <c r="E1366" s="541"/>
      <c r="F1366" s="541"/>
      <c r="G1366" s="541"/>
    </row>
    <row r="1367" spans="1:7" x14ac:dyDescent="0.25">
      <c r="A1367" s="460"/>
      <c r="B1367" s="761" t="s">
        <v>1043</v>
      </c>
      <c r="C1367" s="127" t="s">
        <v>449</v>
      </c>
      <c r="D1367" s="206">
        <f t="shared" ref="D1367:E1367" si="206">D1368+D1369+D1370+D1371</f>
        <v>15871</v>
      </c>
      <c r="E1367" s="227">
        <f t="shared" si="206"/>
        <v>15863.849999999999</v>
      </c>
      <c r="F1367" s="220">
        <f t="shared" si="186"/>
        <v>99.954949278558374</v>
      </c>
      <c r="G1367" s="217">
        <f t="shared" ref="G1367" si="207">G1368+G1369+G1370+G1371</f>
        <v>15863.849999999999</v>
      </c>
    </row>
    <row r="1368" spans="1:7" ht="36" x14ac:dyDescent="0.25">
      <c r="A1368" s="478"/>
      <c r="B1368" s="761"/>
      <c r="C1368" s="239" t="s">
        <v>397</v>
      </c>
      <c r="D1368" s="205">
        <f t="shared" ref="D1368:E1371" si="208">D1373</f>
        <v>0</v>
      </c>
      <c r="E1368" s="223">
        <f t="shared" si="208"/>
        <v>0</v>
      </c>
      <c r="F1368" s="220">
        <v>0</v>
      </c>
      <c r="G1368" s="217">
        <f t="shared" ref="G1368:G1371" si="209">G1373</f>
        <v>0</v>
      </c>
    </row>
    <row r="1369" spans="1:7" ht="24" x14ac:dyDescent="0.25">
      <c r="A1369" s="478"/>
      <c r="B1369" s="761"/>
      <c r="C1369" s="233" t="s">
        <v>103</v>
      </c>
      <c r="D1369" s="205">
        <f t="shared" si="208"/>
        <v>15706</v>
      </c>
      <c r="E1369" s="223">
        <f t="shared" si="208"/>
        <v>15705.21</v>
      </c>
      <c r="F1369" s="220">
        <f t="shared" si="186"/>
        <v>99.994970075130524</v>
      </c>
      <c r="G1369" s="217">
        <f t="shared" si="209"/>
        <v>15705.21</v>
      </c>
    </row>
    <row r="1370" spans="1:7" ht="24" x14ac:dyDescent="0.25">
      <c r="A1370" s="478"/>
      <c r="B1370" s="761"/>
      <c r="C1370" s="233" t="s">
        <v>379</v>
      </c>
      <c r="D1370" s="205">
        <f t="shared" si="208"/>
        <v>165</v>
      </c>
      <c r="E1370" s="223">
        <f t="shared" si="208"/>
        <v>158.63999999999999</v>
      </c>
      <c r="F1370" s="220">
        <f t="shared" si="186"/>
        <v>96.145454545454527</v>
      </c>
      <c r="G1370" s="217">
        <f t="shared" si="209"/>
        <v>158.63999999999999</v>
      </c>
    </row>
    <row r="1371" spans="1:7" ht="24" x14ac:dyDescent="0.25">
      <c r="A1371" s="479"/>
      <c r="B1371" s="762"/>
      <c r="C1371" s="233" t="s">
        <v>450</v>
      </c>
      <c r="D1371" s="205">
        <f t="shared" si="208"/>
        <v>0</v>
      </c>
      <c r="E1371" s="223">
        <f t="shared" si="208"/>
        <v>0</v>
      </c>
      <c r="F1371" s="220">
        <v>0</v>
      </c>
      <c r="G1371" s="217">
        <f t="shared" si="209"/>
        <v>0</v>
      </c>
    </row>
    <row r="1372" spans="1:7" x14ac:dyDescent="0.25">
      <c r="A1372" s="460"/>
      <c r="B1372" s="757" t="s">
        <v>536</v>
      </c>
      <c r="C1372" s="235" t="s">
        <v>449</v>
      </c>
      <c r="D1372" s="168">
        <f t="shared" ref="D1372:E1372" si="210">D1373+D1374+D1375+D1376</f>
        <v>15871</v>
      </c>
      <c r="E1372" s="189">
        <f t="shared" si="210"/>
        <v>15863.849999999999</v>
      </c>
      <c r="F1372" s="174">
        <f t="shared" si="186"/>
        <v>99.954949278558374</v>
      </c>
      <c r="G1372" s="175">
        <f t="shared" ref="G1372" si="211">G1373+G1374+G1375+G1376</f>
        <v>15863.849999999999</v>
      </c>
    </row>
    <row r="1373" spans="1:7" ht="36" x14ac:dyDescent="0.25">
      <c r="A1373" s="478"/>
      <c r="B1373" s="758"/>
      <c r="C1373" s="242" t="s">
        <v>397</v>
      </c>
      <c r="D1373" s="168">
        <f t="shared" ref="D1373:E1376" si="212">D1378</f>
        <v>0</v>
      </c>
      <c r="E1373" s="189">
        <f t="shared" si="212"/>
        <v>0</v>
      </c>
      <c r="F1373" s="174">
        <v>0</v>
      </c>
      <c r="G1373" s="175">
        <f t="shared" ref="G1373" si="213">G1378</f>
        <v>0</v>
      </c>
    </row>
    <row r="1374" spans="1:7" ht="24" x14ac:dyDescent="0.25">
      <c r="A1374" s="478"/>
      <c r="B1374" s="758"/>
      <c r="C1374" s="231" t="s">
        <v>103</v>
      </c>
      <c r="D1374" s="168">
        <f t="shared" si="212"/>
        <v>15706</v>
      </c>
      <c r="E1374" s="189">
        <f t="shared" si="212"/>
        <v>15705.21</v>
      </c>
      <c r="F1374" s="174">
        <f t="shared" si="186"/>
        <v>99.994970075130524</v>
      </c>
      <c r="G1374" s="175">
        <f t="shared" si="181"/>
        <v>15705.21</v>
      </c>
    </row>
    <row r="1375" spans="1:7" ht="24" x14ac:dyDescent="0.25">
      <c r="A1375" s="478"/>
      <c r="B1375" s="758"/>
      <c r="C1375" s="231" t="s">
        <v>379</v>
      </c>
      <c r="D1375" s="168">
        <f t="shared" si="212"/>
        <v>165</v>
      </c>
      <c r="E1375" s="189">
        <f t="shared" si="212"/>
        <v>158.63999999999999</v>
      </c>
      <c r="F1375" s="174">
        <f t="shared" si="186"/>
        <v>96.145454545454527</v>
      </c>
      <c r="G1375" s="175">
        <f t="shared" si="181"/>
        <v>158.63999999999999</v>
      </c>
    </row>
    <row r="1376" spans="1:7" ht="24" x14ac:dyDescent="0.25">
      <c r="A1376" s="479"/>
      <c r="B1376" s="759"/>
      <c r="C1376" s="231" t="s">
        <v>450</v>
      </c>
      <c r="D1376" s="168">
        <f t="shared" si="212"/>
        <v>0</v>
      </c>
      <c r="E1376" s="189">
        <f t="shared" si="212"/>
        <v>0</v>
      </c>
      <c r="F1376" s="174">
        <v>0</v>
      </c>
      <c r="G1376" s="175">
        <f t="shared" si="181"/>
        <v>0</v>
      </c>
    </row>
    <row r="1377" spans="1:7" x14ac:dyDescent="0.25">
      <c r="A1377" s="460"/>
      <c r="B1377" s="757" t="s">
        <v>537</v>
      </c>
      <c r="C1377" s="235" t="s">
        <v>449</v>
      </c>
      <c r="D1377" s="168">
        <f t="shared" ref="D1377:E1377" si="214">D1378+D1379+D1380+D1381</f>
        <v>15871</v>
      </c>
      <c r="E1377" s="189">
        <f t="shared" si="214"/>
        <v>15863.849999999999</v>
      </c>
      <c r="F1377" s="174">
        <f t="shared" si="186"/>
        <v>99.954949278558374</v>
      </c>
      <c r="G1377" s="175">
        <f t="shared" ref="G1377" si="215">G1378+G1379+G1380+G1381</f>
        <v>15863.849999999999</v>
      </c>
    </row>
    <row r="1378" spans="1:7" ht="36" x14ac:dyDescent="0.25">
      <c r="A1378" s="478"/>
      <c r="B1378" s="758"/>
      <c r="C1378" s="242" t="s">
        <v>397</v>
      </c>
      <c r="D1378" s="168">
        <v>0</v>
      </c>
      <c r="E1378" s="189">
        <v>0</v>
      </c>
      <c r="F1378" s="174">
        <v>0</v>
      </c>
      <c r="G1378" s="175">
        <v>0</v>
      </c>
    </row>
    <row r="1379" spans="1:7" ht="24" x14ac:dyDescent="0.25">
      <c r="A1379" s="478"/>
      <c r="B1379" s="758"/>
      <c r="C1379" s="231" t="s">
        <v>103</v>
      </c>
      <c r="D1379" s="168">
        <v>15706</v>
      </c>
      <c r="E1379" s="189">
        <v>15705.21</v>
      </c>
      <c r="F1379" s="174">
        <f t="shared" si="186"/>
        <v>99.994970075130524</v>
      </c>
      <c r="G1379" s="175">
        <v>15705.21</v>
      </c>
    </row>
    <row r="1380" spans="1:7" ht="24" x14ac:dyDescent="0.25">
      <c r="A1380" s="478"/>
      <c r="B1380" s="758"/>
      <c r="C1380" s="231" t="s">
        <v>379</v>
      </c>
      <c r="D1380" s="168">
        <v>165</v>
      </c>
      <c r="E1380" s="189">
        <v>158.63999999999999</v>
      </c>
      <c r="F1380" s="174">
        <f t="shared" si="186"/>
        <v>96.145454545454527</v>
      </c>
      <c r="G1380" s="175">
        <v>158.63999999999999</v>
      </c>
    </row>
    <row r="1381" spans="1:7" ht="24" x14ac:dyDescent="0.25">
      <c r="A1381" s="479"/>
      <c r="B1381" s="759"/>
      <c r="C1381" s="231" t="s">
        <v>450</v>
      </c>
      <c r="D1381" s="168">
        <v>0</v>
      </c>
      <c r="E1381" s="189">
        <v>0</v>
      </c>
      <c r="F1381" s="174">
        <v>0</v>
      </c>
      <c r="G1381" s="175">
        <v>0</v>
      </c>
    </row>
    <row r="1382" spans="1:7" x14ac:dyDescent="0.25">
      <c r="A1382" s="459"/>
      <c r="B1382" s="542" t="s">
        <v>1173</v>
      </c>
      <c r="C1382" s="543"/>
      <c r="D1382" s="543"/>
      <c r="E1382" s="543"/>
      <c r="F1382" s="543"/>
      <c r="G1382" s="544"/>
    </row>
    <row r="1383" spans="1:7" x14ac:dyDescent="0.25">
      <c r="A1383" s="460"/>
      <c r="B1383" s="760" t="s">
        <v>1043</v>
      </c>
      <c r="C1383" s="234" t="s">
        <v>449</v>
      </c>
      <c r="D1383" s="205">
        <f t="shared" ref="D1383:E1383" si="216">D1384+D1385+D1386+D1387</f>
        <v>504.1</v>
      </c>
      <c r="E1383" s="223">
        <f t="shared" si="216"/>
        <v>0</v>
      </c>
      <c r="F1383" s="220">
        <f t="shared" si="186"/>
        <v>0</v>
      </c>
      <c r="G1383" s="217">
        <f t="shared" ref="G1383" si="217">G1384+G1385+G1386+G1387</f>
        <v>0</v>
      </c>
    </row>
    <row r="1384" spans="1:7" ht="36" x14ac:dyDescent="0.25">
      <c r="A1384" s="478"/>
      <c r="B1384" s="761"/>
      <c r="C1384" s="239" t="s">
        <v>397</v>
      </c>
      <c r="D1384" s="205">
        <f t="shared" ref="D1384:E1387" si="218">D1389</f>
        <v>0</v>
      </c>
      <c r="E1384" s="223">
        <f t="shared" si="218"/>
        <v>0</v>
      </c>
      <c r="F1384" s="220">
        <v>0</v>
      </c>
      <c r="G1384" s="217">
        <f t="shared" ref="G1384:G1387" si="219">G1389</f>
        <v>0</v>
      </c>
    </row>
    <row r="1385" spans="1:7" ht="24" x14ac:dyDescent="0.25">
      <c r="A1385" s="478"/>
      <c r="B1385" s="761"/>
      <c r="C1385" s="233" t="s">
        <v>103</v>
      </c>
      <c r="D1385" s="205">
        <f t="shared" si="218"/>
        <v>0</v>
      </c>
      <c r="E1385" s="223">
        <f t="shared" si="218"/>
        <v>0</v>
      </c>
      <c r="F1385" s="220">
        <v>0</v>
      </c>
      <c r="G1385" s="217">
        <f t="shared" si="219"/>
        <v>0</v>
      </c>
    </row>
    <row r="1386" spans="1:7" ht="24" x14ac:dyDescent="0.25">
      <c r="A1386" s="478"/>
      <c r="B1386" s="761"/>
      <c r="C1386" s="233" t="s">
        <v>379</v>
      </c>
      <c r="D1386" s="205">
        <f t="shared" si="218"/>
        <v>504.1</v>
      </c>
      <c r="E1386" s="223">
        <f t="shared" si="218"/>
        <v>0</v>
      </c>
      <c r="F1386" s="220">
        <f t="shared" si="186"/>
        <v>0</v>
      </c>
      <c r="G1386" s="217">
        <f t="shared" si="219"/>
        <v>0</v>
      </c>
    </row>
    <row r="1387" spans="1:7" ht="24" x14ac:dyDescent="0.25">
      <c r="A1387" s="479"/>
      <c r="B1387" s="762"/>
      <c r="C1387" s="233" t="s">
        <v>450</v>
      </c>
      <c r="D1387" s="205">
        <f t="shared" si="218"/>
        <v>0</v>
      </c>
      <c r="E1387" s="223">
        <f t="shared" si="218"/>
        <v>0</v>
      </c>
      <c r="F1387" s="220">
        <v>0</v>
      </c>
      <c r="G1387" s="217">
        <f t="shared" si="219"/>
        <v>0</v>
      </c>
    </row>
    <row r="1388" spans="1:7" x14ac:dyDescent="0.25">
      <c r="A1388" s="460"/>
      <c r="B1388" s="757" t="s">
        <v>538</v>
      </c>
      <c r="C1388" s="235" t="s">
        <v>449</v>
      </c>
      <c r="D1388" s="168">
        <f t="shared" ref="D1388:E1388" si="220">D1389+D1390+D1391+D1392</f>
        <v>504.1</v>
      </c>
      <c r="E1388" s="189">
        <f t="shared" si="220"/>
        <v>0</v>
      </c>
      <c r="F1388" s="174">
        <f t="shared" ref="F1388:F1393" si="221">E1388/D1388*100</f>
        <v>0</v>
      </c>
      <c r="G1388" s="175">
        <f t="shared" ref="G1388" si="222">G1389+G1390+G1391+G1392</f>
        <v>0</v>
      </c>
    </row>
    <row r="1389" spans="1:7" ht="36" x14ac:dyDescent="0.25">
      <c r="A1389" s="478"/>
      <c r="B1389" s="758"/>
      <c r="C1389" s="242" t="s">
        <v>397</v>
      </c>
      <c r="D1389" s="168">
        <f t="shared" ref="D1389:E1392" si="223">D1394</f>
        <v>0</v>
      </c>
      <c r="E1389" s="189">
        <f t="shared" si="223"/>
        <v>0</v>
      </c>
      <c r="F1389" s="174">
        <v>0</v>
      </c>
      <c r="G1389" s="175">
        <f t="shared" ref="G1389" si="224">G1394</f>
        <v>0</v>
      </c>
    </row>
    <row r="1390" spans="1:7" ht="24" x14ac:dyDescent="0.25">
      <c r="A1390" s="478"/>
      <c r="B1390" s="758"/>
      <c r="C1390" s="231" t="s">
        <v>103</v>
      </c>
      <c r="D1390" s="168">
        <f t="shared" si="223"/>
        <v>0</v>
      </c>
      <c r="E1390" s="189">
        <f t="shared" si="223"/>
        <v>0</v>
      </c>
      <c r="F1390" s="174">
        <v>0</v>
      </c>
      <c r="G1390" s="175">
        <f t="shared" si="181"/>
        <v>0</v>
      </c>
    </row>
    <row r="1391" spans="1:7" ht="24" x14ac:dyDescent="0.25">
      <c r="A1391" s="478"/>
      <c r="B1391" s="758"/>
      <c r="C1391" s="231" t="s">
        <v>379</v>
      </c>
      <c r="D1391" s="168">
        <f t="shared" si="223"/>
        <v>504.1</v>
      </c>
      <c r="E1391" s="189">
        <f t="shared" si="223"/>
        <v>0</v>
      </c>
      <c r="F1391" s="174">
        <f t="shared" si="221"/>
        <v>0</v>
      </c>
      <c r="G1391" s="175">
        <f t="shared" si="181"/>
        <v>0</v>
      </c>
    </row>
    <row r="1392" spans="1:7" ht="24" x14ac:dyDescent="0.25">
      <c r="A1392" s="479"/>
      <c r="B1392" s="759"/>
      <c r="C1392" s="231" t="s">
        <v>450</v>
      </c>
      <c r="D1392" s="168">
        <f t="shared" si="223"/>
        <v>0</v>
      </c>
      <c r="E1392" s="189">
        <f t="shared" si="223"/>
        <v>0</v>
      </c>
      <c r="F1392" s="174">
        <v>0</v>
      </c>
      <c r="G1392" s="175">
        <f t="shared" si="181"/>
        <v>0</v>
      </c>
    </row>
    <row r="1393" spans="1:7" x14ac:dyDescent="0.25">
      <c r="A1393" s="460"/>
      <c r="B1393" s="757" t="s">
        <v>539</v>
      </c>
      <c r="C1393" s="235" t="s">
        <v>449</v>
      </c>
      <c r="D1393" s="168">
        <f t="shared" ref="D1393:E1393" si="225">D1394+D1395+D1396+D1397</f>
        <v>504.1</v>
      </c>
      <c r="E1393" s="189">
        <f t="shared" si="225"/>
        <v>0</v>
      </c>
      <c r="F1393" s="174">
        <f t="shared" si="221"/>
        <v>0</v>
      </c>
      <c r="G1393" s="175">
        <f t="shared" ref="G1393" si="226">G1394+G1395+G1396+G1397</f>
        <v>0</v>
      </c>
    </row>
    <row r="1394" spans="1:7" ht="36" x14ac:dyDescent="0.25">
      <c r="A1394" s="478"/>
      <c r="B1394" s="758"/>
      <c r="C1394" s="242" t="s">
        <v>397</v>
      </c>
      <c r="D1394" s="168">
        <v>0</v>
      </c>
      <c r="E1394" s="189">
        <v>0</v>
      </c>
      <c r="F1394" s="368">
        <v>0</v>
      </c>
      <c r="G1394" s="175">
        <v>0</v>
      </c>
    </row>
    <row r="1395" spans="1:7" ht="24" x14ac:dyDescent="0.25">
      <c r="A1395" s="478"/>
      <c r="B1395" s="758"/>
      <c r="C1395" s="231" t="s">
        <v>103</v>
      </c>
      <c r="D1395" s="168">
        <v>0</v>
      </c>
      <c r="E1395" s="189">
        <v>0</v>
      </c>
      <c r="F1395" s="368">
        <v>0</v>
      </c>
      <c r="G1395" s="175">
        <v>0</v>
      </c>
    </row>
    <row r="1396" spans="1:7" ht="24" x14ac:dyDescent="0.25">
      <c r="A1396" s="478"/>
      <c r="B1396" s="758"/>
      <c r="C1396" s="231" t="s">
        <v>379</v>
      </c>
      <c r="D1396" s="168">
        <v>504.1</v>
      </c>
      <c r="E1396" s="189">
        <v>0</v>
      </c>
      <c r="F1396" s="174">
        <v>0</v>
      </c>
      <c r="G1396" s="175">
        <v>0</v>
      </c>
    </row>
    <row r="1397" spans="1:7" ht="24" x14ac:dyDescent="0.25">
      <c r="A1397" s="479"/>
      <c r="B1397" s="758"/>
      <c r="C1397" s="232" t="s">
        <v>450</v>
      </c>
      <c r="D1397" s="169">
        <v>0</v>
      </c>
      <c r="E1397" s="222">
        <v>0</v>
      </c>
      <c r="F1397" s="368"/>
      <c r="G1397" s="175">
        <v>0</v>
      </c>
    </row>
    <row r="1398" spans="1:7" x14ac:dyDescent="0.25">
      <c r="A1398" s="459"/>
      <c r="B1398" s="540" t="s">
        <v>1174</v>
      </c>
      <c r="C1398" s="545"/>
      <c r="D1398" s="545"/>
      <c r="E1398" s="545"/>
      <c r="F1398" s="545"/>
      <c r="G1398" s="545"/>
    </row>
    <row r="1399" spans="1:7" x14ac:dyDescent="0.25">
      <c r="A1399" s="460"/>
      <c r="B1399" s="546" t="s">
        <v>1043</v>
      </c>
      <c r="C1399" s="234" t="s">
        <v>449</v>
      </c>
      <c r="D1399" s="217">
        <f t="shared" ref="D1399:E1399" si="227">D1400+D1401+D1402+D1403</f>
        <v>0</v>
      </c>
      <c r="E1399" s="226">
        <f t="shared" si="227"/>
        <v>0</v>
      </c>
      <c r="F1399" s="220">
        <v>0</v>
      </c>
      <c r="G1399" s="217">
        <f t="shared" ref="G1399" si="228">G1400+G1401+G1402+G1403</f>
        <v>0</v>
      </c>
    </row>
    <row r="1400" spans="1:7" ht="36" x14ac:dyDescent="0.25">
      <c r="A1400" s="478"/>
      <c r="B1400" s="547"/>
      <c r="C1400" s="234" t="s">
        <v>397</v>
      </c>
      <c r="D1400" s="217">
        <f t="shared" ref="D1400:E1403" si="229">D1405</f>
        <v>0</v>
      </c>
      <c r="E1400" s="226">
        <f t="shared" si="229"/>
        <v>0</v>
      </c>
      <c r="F1400" s="220">
        <v>0</v>
      </c>
      <c r="G1400" s="217">
        <f t="shared" ref="G1400:G1403" si="230">G1405</f>
        <v>0</v>
      </c>
    </row>
    <row r="1401" spans="1:7" ht="24" x14ac:dyDescent="0.25">
      <c r="A1401" s="478"/>
      <c r="B1401" s="547"/>
      <c r="C1401" s="234" t="s">
        <v>103</v>
      </c>
      <c r="D1401" s="217">
        <f t="shared" si="229"/>
        <v>0</v>
      </c>
      <c r="E1401" s="226">
        <f t="shared" si="229"/>
        <v>0</v>
      </c>
      <c r="F1401" s="220">
        <v>0</v>
      </c>
      <c r="G1401" s="217">
        <f t="shared" si="230"/>
        <v>0</v>
      </c>
    </row>
    <row r="1402" spans="1:7" ht="24" x14ac:dyDescent="0.25">
      <c r="A1402" s="478"/>
      <c r="B1402" s="548"/>
      <c r="C1402" s="234" t="s">
        <v>379</v>
      </c>
      <c r="D1402" s="217">
        <f t="shared" si="229"/>
        <v>0</v>
      </c>
      <c r="E1402" s="226">
        <f t="shared" si="229"/>
        <v>0</v>
      </c>
      <c r="F1402" s="220">
        <v>0</v>
      </c>
      <c r="G1402" s="217">
        <f t="shared" si="230"/>
        <v>0</v>
      </c>
    </row>
    <row r="1403" spans="1:7" ht="24" x14ac:dyDescent="0.25">
      <c r="A1403" s="479"/>
      <c r="B1403" s="549"/>
      <c r="C1403" s="234" t="s">
        <v>450</v>
      </c>
      <c r="D1403" s="217">
        <f t="shared" si="229"/>
        <v>0</v>
      </c>
      <c r="E1403" s="226">
        <f t="shared" si="229"/>
        <v>0</v>
      </c>
      <c r="F1403" s="220">
        <v>0</v>
      </c>
      <c r="G1403" s="217">
        <f t="shared" si="230"/>
        <v>0</v>
      </c>
    </row>
    <row r="1404" spans="1:7" x14ac:dyDescent="0.25">
      <c r="A1404" s="460"/>
      <c r="B1404" s="758" t="s">
        <v>540</v>
      </c>
      <c r="C1404" s="241" t="s">
        <v>449</v>
      </c>
      <c r="D1404" s="170">
        <f t="shared" ref="D1404:E1404" si="231">D1405+D1406+D1407+D1408</f>
        <v>0</v>
      </c>
      <c r="E1404" s="370">
        <f t="shared" si="231"/>
        <v>0</v>
      </c>
      <c r="F1404" s="174">
        <v>0</v>
      </c>
      <c r="G1404" s="175">
        <f t="shared" ref="G1404" si="232">G1405+G1406+G1407+G1408</f>
        <v>0</v>
      </c>
    </row>
    <row r="1405" spans="1:7" ht="36" x14ac:dyDescent="0.25">
      <c r="A1405" s="478"/>
      <c r="B1405" s="758"/>
      <c r="C1405" s="242" t="s">
        <v>397</v>
      </c>
      <c r="D1405" s="168">
        <f t="shared" ref="D1405:E1408" si="233">D1410</f>
        <v>0</v>
      </c>
      <c r="E1405" s="189">
        <f t="shared" si="233"/>
        <v>0</v>
      </c>
      <c r="F1405" s="174">
        <v>0</v>
      </c>
      <c r="G1405" s="175">
        <f t="shared" ref="G1405:G1408" si="234">G1410</f>
        <v>0</v>
      </c>
    </row>
    <row r="1406" spans="1:7" ht="24" x14ac:dyDescent="0.25">
      <c r="A1406" s="478"/>
      <c r="B1406" s="758"/>
      <c r="C1406" s="231" t="s">
        <v>103</v>
      </c>
      <c r="D1406" s="168">
        <f t="shared" si="233"/>
        <v>0</v>
      </c>
      <c r="E1406" s="189">
        <f t="shared" si="233"/>
        <v>0</v>
      </c>
      <c r="F1406" s="174">
        <v>0</v>
      </c>
      <c r="G1406" s="175">
        <f t="shared" si="234"/>
        <v>0</v>
      </c>
    </row>
    <row r="1407" spans="1:7" ht="24" x14ac:dyDescent="0.25">
      <c r="A1407" s="478"/>
      <c r="B1407" s="758"/>
      <c r="C1407" s="231" t="s">
        <v>379</v>
      </c>
      <c r="D1407" s="168">
        <f t="shared" si="233"/>
        <v>0</v>
      </c>
      <c r="E1407" s="189">
        <f t="shared" si="233"/>
        <v>0</v>
      </c>
      <c r="F1407" s="174">
        <v>0</v>
      </c>
      <c r="G1407" s="175">
        <f t="shared" si="234"/>
        <v>0</v>
      </c>
    </row>
    <row r="1408" spans="1:7" ht="24" x14ac:dyDescent="0.25">
      <c r="A1408" s="479"/>
      <c r="B1408" s="758"/>
      <c r="C1408" s="232" t="s">
        <v>450</v>
      </c>
      <c r="D1408" s="169">
        <f t="shared" si="233"/>
        <v>0</v>
      </c>
      <c r="E1408" s="222">
        <f t="shared" si="233"/>
        <v>0</v>
      </c>
      <c r="F1408" s="174">
        <v>0</v>
      </c>
      <c r="G1408" s="175">
        <f t="shared" si="234"/>
        <v>0</v>
      </c>
    </row>
    <row r="1409" spans="1:7" x14ac:dyDescent="0.25">
      <c r="A1409" s="460"/>
      <c r="B1409" s="780" t="s">
        <v>541</v>
      </c>
      <c r="C1409" s="235" t="s">
        <v>449</v>
      </c>
      <c r="D1409" s="175">
        <f t="shared" ref="D1409:E1409" si="235">D1410+D1411+D1412+D1413</f>
        <v>0</v>
      </c>
      <c r="E1409" s="408">
        <f t="shared" si="235"/>
        <v>0</v>
      </c>
      <c r="F1409" s="174">
        <v>0</v>
      </c>
      <c r="G1409" s="175">
        <f t="shared" ref="G1409" si="236">G1410+G1411+G1412+G1413</f>
        <v>0</v>
      </c>
    </row>
    <row r="1410" spans="1:7" ht="36" x14ac:dyDescent="0.25">
      <c r="A1410" s="478"/>
      <c r="B1410" s="780"/>
      <c r="C1410" s="235" t="s">
        <v>397</v>
      </c>
      <c r="D1410" s="175">
        <v>0</v>
      </c>
      <c r="E1410" s="408">
        <v>0</v>
      </c>
      <c r="F1410" s="174">
        <v>0</v>
      </c>
      <c r="G1410" s="175">
        <v>0</v>
      </c>
    </row>
    <row r="1411" spans="1:7" ht="24" x14ac:dyDescent="0.25">
      <c r="A1411" s="478"/>
      <c r="B1411" s="780"/>
      <c r="C1411" s="235" t="s">
        <v>103</v>
      </c>
      <c r="D1411" s="175">
        <v>0</v>
      </c>
      <c r="E1411" s="408">
        <v>0</v>
      </c>
      <c r="F1411" s="174">
        <v>0</v>
      </c>
      <c r="G1411" s="175">
        <v>0</v>
      </c>
    </row>
    <row r="1412" spans="1:7" ht="24" x14ac:dyDescent="0.25">
      <c r="A1412" s="478"/>
      <c r="B1412" s="780"/>
      <c r="C1412" s="235" t="s">
        <v>379</v>
      </c>
      <c r="D1412" s="175">
        <v>0</v>
      </c>
      <c r="E1412" s="408">
        <v>0</v>
      </c>
      <c r="F1412" s="174">
        <v>0</v>
      </c>
      <c r="G1412" s="175">
        <v>0</v>
      </c>
    </row>
    <row r="1413" spans="1:7" ht="24" x14ac:dyDescent="0.25">
      <c r="A1413" s="479"/>
      <c r="B1413" s="780"/>
      <c r="C1413" s="235" t="s">
        <v>450</v>
      </c>
      <c r="D1413" s="175">
        <v>0</v>
      </c>
      <c r="E1413" s="408">
        <v>0</v>
      </c>
      <c r="F1413" s="174">
        <v>0</v>
      </c>
      <c r="G1413" s="175">
        <v>0</v>
      </c>
    </row>
    <row r="1414" spans="1:7" ht="27" customHeight="1" x14ac:dyDescent="0.25">
      <c r="A1414" s="459"/>
      <c r="B1414" s="540" t="s">
        <v>1183</v>
      </c>
      <c r="C1414" s="545"/>
      <c r="D1414" s="545"/>
      <c r="E1414" s="545"/>
      <c r="F1414" s="545"/>
      <c r="G1414" s="545"/>
    </row>
    <row r="1415" spans="1:7" x14ac:dyDescent="0.25">
      <c r="A1415" s="460"/>
      <c r="B1415" s="546" t="s">
        <v>1043</v>
      </c>
      <c r="C1415" s="127" t="s">
        <v>449</v>
      </c>
      <c r="D1415" s="217">
        <f t="shared" ref="D1415:E1415" si="237">D1416+D1417+D1418+D1419</f>
        <v>0</v>
      </c>
      <c r="E1415" s="226">
        <f t="shared" si="237"/>
        <v>0</v>
      </c>
      <c r="F1415" s="220">
        <v>0</v>
      </c>
      <c r="G1415" s="217">
        <f t="shared" ref="G1415" si="238">G1416+G1417+G1418+G1419</f>
        <v>0</v>
      </c>
    </row>
    <row r="1416" spans="1:7" ht="36" x14ac:dyDescent="0.25">
      <c r="A1416" s="478"/>
      <c r="B1416" s="548"/>
      <c r="C1416" s="234" t="s">
        <v>397</v>
      </c>
      <c r="D1416" s="217">
        <f t="shared" ref="D1416:E1416" si="239">D1421</f>
        <v>0</v>
      </c>
      <c r="E1416" s="226">
        <f t="shared" si="239"/>
        <v>0</v>
      </c>
      <c r="F1416" s="220">
        <v>0</v>
      </c>
      <c r="G1416" s="217">
        <f t="shared" ref="G1416:G1419" si="240">G1421</f>
        <v>0</v>
      </c>
    </row>
    <row r="1417" spans="1:7" ht="24" x14ac:dyDescent="0.25">
      <c r="A1417" s="478"/>
      <c r="B1417" s="548"/>
      <c r="C1417" s="234" t="s">
        <v>103</v>
      </c>
      <c r="D1417" s="217">
        <f t="shared" ref="D1417:E1417" si="241">D1422</f>
        <v>0</v>
      </c>
      <c r="E1417" s="226">
        <f t="shared" si="241"/>
        <v>0</v>
      </c>
      <c r="F1417" s="220">
        <v>0</v>
      </c>
      <c r="G1417" s="217">
        <f t="shared" si="240"/>
        <v>0</v>
      </c>
    </row>
    <row r="1418" spans="1:7" ht="24" x14ac:dyDescent="0.25">
      <c r="A1418" s="478"/>
      <c r="B1418" s="548"/>
      <c r="C1418" s="234" t="s">
        <v>379</v>
      </c>
      <c r="D1418" s="217">
        <f t="shared" ref="D1418:E1418" si="242">D1423</f>
        <v>0</v>
      </c>
      <c r="E1418" s="226">
        <f t="shared" si="242"/>
        <v>0</v>
      </c>
      <c r="F1418" s="220">
        <v>0</v>
      </c>
      <c r="G1418" s="217">
        <f t="shared" si="240"/>
        <v>0</v>
      </c>
    </row>
    <row r="1419" spans="1:7" ht="24" x14ac:dyDescent="0.25">
      <c r="A1419" s="479"/>
      <c r="B1419" s="549"/>
      <c r="C1419" s="234" t="s">
        <v>450</v>
      </c>
      <c r="D1419" s="217">
        <f t="shared" ref="D1419:E1419" si="243">D1424</f>
        <v>0</v>
      </c>
      <c r="E1419" s="226">
        <f t="shared" si="243"/>
        <v>0</v>
      </c>
      <c r="F1419" s="220">
        <v>0</v>
      </c>
      <c r="G1419" s="217">
        <f t="shared" si="240"/>
        <v>0</v>
      </c>
    </row>
    <row r="1420" spans="1:7" x14ac:dyDescent="0.25">
      <c r="A1420" s="460"/>
      <c r="B1420" s="550" t="s">
        <v>1175</v>
      </c>
      <c r="C1420" s="241" t="s">
        <v>449</v>
      </c>
      <c r="D1420" s="175">
        <f t="shared" ref="D1420:E1420" si="244">D1421+D1422+D1423+D1424</f>
        <v>0</v>
      </c>
      <c r="E1420" s="408">
        <f t="shared" si="244"/>
        <v>0</v>
      </c>
      <c r="F1420" s="174">
        <v>0</v>
      </c>
      <c r="G1420" s="175">
        <f t="shared" ref="G1420" si="245">G1421+G1422+G1423+G1424</f>
        <v>0</v>
      </c>
    </row>
    <row r="1421" spans="1:7" ht="36" x14ac:dyDescent="0.25">
      <c r="A1421" s="478"/>
      <c r="B1421" s="550"/>
      <c r="C1421" s="235" t="s">
        <v>397</v>
      </c>
      <c r="D1421" s="175">
        <f t="shared" ref="D1421:E1421" si="246">D1426</f>
        <v>0</v>
      </c>
      <c r="E1421" s="408">
        <f t="shared" si="246"/>
        <v>0</v>
      </c>
      <c r="F1421" s="174">
        <v>0</v>
      </c>
      <c r="G1421" s="175">
        <f t="shared" ref="G1421:G1424" si="247">G1426</f>
        <v>0</v>
      </c>
    </row>
    <row r="1422" spans="1:7" ht="24" x14ac:dyDescent="0.25">
      <c r="A1422" s="478"/>
      <c r="B1422" s="550"/>
      <c r="C1422" s="235" t="s">
        <v>103</v>
      </c>
      <c r="D1422" s="175">
        <f t="shared" ref="D1422:E1422" si="248">D1427</f>
        <v>0</v>
      </c>
      <c r="E1422" s="408">
        <f t="shared" si="248"/>
        <v>0</v>
      </c>
      <c r="F1422" s="174">
        <v>0</v>
      </c>
      <c r="G1422" s="175">
        <f t="shared" si="247"/>
        <v>0</v>
      </c>
    </row>
    <row r="1423" spans="1:7" ht="24" x14ac:dyDescent="0.25">
      <c r="A1423" s="478"/>
      <c r="B1423" s="550"/>
      <c r="C1423" s="235" t="s">
        <v>379</v>
      </c>
      <c r="D1423" s="175">
        <f t="shared" ref="D1423:E1423" si="249">D1428</f>
        <v>0</v>
      </c>
      <c r="E1423" s="408">
        <f t="shared" si="249"/>
        <v>0</v>
      </c>
      <c r="F1423" s="174">
        <v>0</v>
      </c>
      <c r="G1423" s="175">
        <f t="shared" si="247"/>
        <v>0</v>
      </c>
    </row>
    <row r="1424" spans="1:7" ht="24" x14ac:dyDescent="0.25">
      <c r="A1424" s="479"/>
      <c r="B1424" s="550"/>
      <c r="C1424" s="235" t="s">
        <v>450</v>
      </c>
      <c r="D1424" s="175">
        <f t="shared" ref="D1424:E1424" si="250">D1429</f>
        <v>0</v>
      </c>
      <c r="E1424" s="408">
        <f t="shared" si="250"/>
        <v>0</v>
      </c>
      <c r="F1424" s="174">
        <v>0</v>
      </c>
      <c r="G1424" s="175">
        <f t="shared" si="247"/>
        <v>0</v>
      </c>
    </row>
    <row r="1425" spans="1:7" x14ac:dyDescent="0.25">
      <c r="A1425" s="460"/>
      <c r="B1425" s="551" t="s">
        <v>1176</v>
      </c>
      <c r="C1425" s="235" t="s">
        <v>449</v>
      </c>
      <c r="D1425" s="170">
        <f t="shared" ref="D1425:E1425" si="251">D1426+D1427+D1428+D1429</f>
        <v>0</v>
      </c>
      <c r="E1425" s="370">
        <f t="shared" si="251"/>
        <v>0</v>
      </c>
      <c r="F1425" s="174">
        <v>0</v>
      </c>
      <c r="G1425" s="175">
        <f t="shared" ref="G1425" si="252">G1426+G1427+G1428+G1429</f>
        <v>0</v>
      </c>
    </row>
    <row r="1426" spans="1:7" ht="36" x14ac:dyDescent="0.25">
      <c r="A1426" s="478"/>
      <c r="B1426" s="551"/>
      <c r="C1426" s="235" t="s">
        <v>397</v>
      </c>
      <c r="D1426" s="168">
        <f t="shared" ref="D1426:E1426" si="253">D1431</f>
        <v>0</v>
      </c>
      <c r="E1426" s="189">
        <f t="shared" si="253"/>
        <v>0</v>
      </c>
      <c r="F1426" s="174">
        <v>0</v>
      </c>
      <c r="G1426" s="175">
        <f t="shared" ref="G1426:G1429" si="254">G1431</f>
        <v>0</v>
      </c>
    </row>
    <row r="1427" spans="1:7" ht="24" x14ac:dyDescent="0.25">
      <c r="A1427" s="478"/>
      <c r="B1427" s="551"/>
      <c r="C1427" s="235" t="s">
        <v>103</v>
      </c>
      <c r="D1427" s="168">
        <f t="shared" ref="D1427:E1427" si="255">D1432</f>
        <v>0</v>
      </c>
      <c r="E1427" s="189">
        <f t="shared" si="255"/>
        <v>0</v>
      </c>
      <c r="F1427" s="174">
        <v>0</v>
      </c>
      <c r="G1427" s="175">
        <f t="shared" si="254"/>
        <v>0</v>
      </c>
    </row>
    <row r="1428" spans="1:7" ht="24" x14ac:dyDescent="0.25">
      <c r="A1428" s="478"/>
      <c r="B1428" s="551"/>
      <c r="C1428" s="235" t="s">
        <v>379</v>
      </c>
      <c r="D1428" s="168">
        <f t="shared" ref="D1428:E1428" si="256">D1433</f>
        <v>0</v>
      </c>
      <c r="E1428" s="189">
        <f t="shared" si="256"/>
        <v>0</v>
      </c>
      <c r="F1428" s="174">
        <v>0</v>
      </c>
      <c r="G1428" s="175">
        <f t="shared" si="254"/>
        <v>0</v>
      </c>
    </row>
    <row r="1429" spans="1:7" ht="24" x14ac:dyDescent="0.25">
      <c r="A1429" s="479"/>
      <c r="B1429" s="551"/>
      <c r="C1429" s="235" t="s">
        <v>450</v>
      </c>
      <c r="D1429" s="169">
        <f t="shared" ref="D1429:E1429" si="257">D1434</f>
        <v>0</v>
      </c>
      <c r="E1429" s="222">
        <f t="shared" si="257"/>
        <v>0</v>
      </c>
      <c r="F1429" s="174">
        <v>0</v>
      </c>
      <c r="G1429" s="175">
        <f t="shared" si="254"/>
        <v>0</v>
      </c>
    </row>
    <row r="1430" spans="1:7" x14ac:dyDescent="0.25">
      <c r="A1430" s="460"/>
      <c r="B1430" s="550" t="s">
        <v>1177</v>
      </c>
      <c r="C1430" s="235" t="s">
        <v>449</v>
      </c>
      <c r="D1430" s="175">
        <f t="shared" ref="D1430:E1430" si="258">D1431+D1432+D1433+D1434</f>
        <v>0</v>
      </c>
      <c r="E1430" s="408">
        <f t="shared" si="258"/>
        <v>0</v>
      </c>
      <c r="F1430" s="174">
        <v>0</v>
      </c>
      <c r="G1430" s="175">
        <f t="shared" ref="G1430" si="259">G1431+G1432+G1433+G1434</f>
        <v>0</v>
      </c>
    </row>
    <row r="1431" spans="1:7" ht="36" x14ac:dyDescent="0.25">
      <c r="A1431" s="478"/>
      <c r="B1431" s="550"/>
      <c r="C1431" s="235" t="s">
        <v>397</v>
      </c>
      <c r="D1431" s="175">
        <v>0</v>
      </c>
      <c r="E1431" s="408">
        <v>0</v>
      </c>
      <c r="F1431" s="174">
        <v>0</v>
      </c>
      <c r="G1431" s="175">
        <v>0</v>
      </c>
    </row>
    <row r="1432" spans="1:7" ht="24" x14ac:dyDescent="0.25">
      <c r="A1432" s="478"/>
      <c r="B1432" s="550"/>
      <c r="C1432" s="235" t="s">
        <v>103</v>
      </c>
      <c r="D1432" s="175">
        <v>0</v>
      </c>
      <c r="E1432" s="408">
        <v>0</v>
      </c>
      <c r="F1432" s="174">
        <v>0</v>
      </c>
      <c r="G1432" s="175">
        <v>0</v>
      </c>
    </row>
    <row r="1433" spans="1:7" ht="24" x14ac:dyDescent="0.25">
      <c r="A1433" s="478"/>
      <c r="B1433" s="550"/>
      <c r="C1433" s="235" t="s">
        <v>379</v>
      </c>
      <c r="D1433" s="175">
        <v>0</v>
      </c>
      <c r="E1433" s="408">
        <v>0</v>
      </c>
      <c r="F1433" s="174">
        <v>0</v>
      </c>
      <c r="G1433" s="175">
        <v>0</v>
      </c>
    </row>
    <row r="1434" spans="1:7" ht="24" x14ac:dyDescent="0.25">
      <c r="A1434" s="479"/>
      <c r="B1434" s="550"/>
      <c r="C1434" s="235" t="s">
        <v>450</v>
      </c>
      <c r="D1434" s="175">
        <v>0</v>
      </c>
      <c r="E1434" s="408">
        <v>0</v>
      </c>
      <c r="F1434" s="174">
        <v>0</v>
      </c>
      <c r="G1434" s="175">
        <v>0</v>
      </c>
    </row>
    <row r="1435" spans="1:7" x14ac:dyDescent="0.25">
      <c r="A1435" s="460"/>
      <c r="B1435" s="550" t="s">
        <v>1178</v>
      </c>
      <c r="C1435" s="235" t="s">
        <v>449</v>
      </c>
      <c r="D1435" s="175">
        <f t="shared" ref="D1435:E1435" si="260">D1436+D1437+D1438+D1439</f>
        <v>0</v>
      </c>
      <c r="E1435" s="408">
        <f t="shared" si="260"/>
        <v>0</v>
      </c>
      <c r="F1435" s="174">
        <v>0</v>
      </c>
      <c r="G1435" s="174">
        <v>0</v>
      </c>
    </row>
    <row r="1436" spans="1:7" ht="36" x14ac:dyDescent="0.25">
      <c r="A1436" s="478"/>
      <c r="B1436" s="550"/>
      <c r="C1436" s="235" t="s">
        <v>397</v>
      </c>
      <c r="D1436" s="175">
        <f t="shared" ref="D1436:E1436" si="261">D1441</f>
        <v>0</v>
      </c>
      <c r="E1436" s="408">
        <f t="shared" si="261"/>
        <v>0</v>
      </c>
      <c r="F1436" s="174">
        <v>0</v>
      </c>
      <c r="G1436" s="174">
        <v>0</v>
      </c>
    </row>
    <row r="1437" spans="1:7" ht="24" x14ac:dyDescent="0.25">
      <c r="A1437" s="478"/>
      <c r="B1437" s="550"/>
      <c r="C1437" s="235" t="s">
        <v>103</v>
      </c>
      <c r="D1437" s="175">
        <f t="shared" ref="D1437:E1437" si="262">D1442</f>
        <v>0</v>
      </c>
      <c r="E1437" s="408">
        <f t="shared" si="262"/>
        <v>0</v>
      </c>
      <c r="F1437" s="174">
        <v>0</v>
      </c>
      <c r="G1437" s="174">
        <v>0</v>
      </c>
    </row>
    <row r="1438" spans="1:7" ht="24" x14ac:dyDescent="0.25">
      <c r="A1438" s="478"/>
      <c r="B1438" s="550"/>
      <c r="C1438" s="235" t="s">
        <v>379</v>
      </c>
      <c r="D1438" s="175">
        <f t="shared" ref="D1438:E1438" si="263">D1443</f>
        <v>0</v>
      </c>
      <c r="E1438" s="408">
        <f t="shared" si="263"/>
        <v>0</v>
      </c>
      <c r="F1438" s="174">
        <v>0</v>
      </c>
      <c r="G1438" s="174">
        <v>0</v>
      </c>
    </row>
    <row r="1439" spans="1:7" ht="24" x14ac:dyDescent="0.25">
      <c r="A1439" s="479"/>
      <c r="B1439" s="550"/>
      <c r="C1439" s="235" t="s">
        <v>450</v>
      </c>
      <c r="D1439" s="175">
        <f t="shared" ref="D1439:E1439" si="264">D1444</f>
        <v>0</v>
      </c>
      <c r="E1439" s="408">
        <f t="shared" si="264"/>
        <v>0</v>
      </c>
      <c r="F1439" s="174">
        <v>0</v>
      </c>
      <c r="G1439" s="174">
        <v>0</v>
      </c>
    </row>
    <row r="1440" spans="1:7" x14ac:dyDescent="0.25">
      <c r="A1440" s="460"/>
      <c r="B1440" s="551" t="s">
        <v>1179</v>
      </c>
      <c r="C1440" s="235" t="s">
        <v>449</v>
      </c>
      <c r="D1440" s="170">
        <f t="shared" ref="D1440:E1440" si="265">D1441+D1442+D1443+D1444</f>
        <v>0</v>
      </c>
      <c r="E1440" s="370">
        <f t="shared" si="265"/>
        <v>0</v>
      </c>
      <c r="F1440" s="174">
        <v>0</v>
      </c>
      <c r="G1440" s="174">
        <v>0</v>
      </c>
    </row>
    <row r="1441" spans="1:7" ht="36" x14ac:dyDescent="0.25">
      <c r="A1441" s="478"/>
      <c r="B1441" s="551"/>
      <c r="C1441" s="235" t="s">
        <v>397</v>
      </c>
      <c r="D1441" s="168">
        <f t="shared" ref="D1441:E1441" si="266">D1446</f>
        <v>0</v>
      </c>
      <c r="E1441" s="189">
        <f t="shared" si="266"/>
        <v>0</v>
      </c>
      <c r="F1441" s="174">
        <v>0</v>
      </c>
      <c r="G1441" s="174">
        <v>0</v>
      </c>
    </row>
    <row r="1442" spans="1:7" ht="24" x14ac:dyDescent="0.25">
      <c r="A1442" s="478"/>
      <c r="B1442" s="551"/>
      <c r="C1442" s="235" t="s">
        <v>103</v>
      </c>
      <c r="D1442" s="168">
        <f t="shared" ref="D1442:E1442" si="267">D1447</f>
        <v>0</v>
      </c>
      <c r="E1442" s="189">
        <f t="shared" si="267"/>
        <v>0</v>
      </c>
      <c r="F1442" s="174">
        <v>0</v>
      </c>
      <c r="G1442" s="174">
        <v>0</v>
      </c>
    </row>
    <row r="1443" spans="1:7" ht="24" x14ac:dyDescent="0.25">
      <c r="A1443" s="478"/>
      <c r="B1443" s="551"/>
      <c r="C1443" s="235" t="s">
        <v>379</v>
      </c>
      <c r="D1443" s="168">
        <f t="shared" ref="D1443:E1443" si="268">D1448</f>
        <v>0</v>
      </c>
      <c r="E1443" s="189">
        <f t="shared" si="268"/>
        <v>0</v>
      </c>
      <c r="F1443" s="174">
        <v>0</v>
      </c>
      <c r="G1443" s="174">
        <v>0</v>
      </c>
    </row>
    <row r="1444" spans="1:7" ht="24" x14ac:dyDescent="0.25">
      <c r="A1444" s="479"/>
      <c r="B1444" s="551"/>
      <c r="C1444" s="235" t="s">
        <v>450</v>
      </c>
      <c r="D1444" s="169">
        <f t="shared" ref="D1444:E1444" si="269">D1449</f>
        <v>0</v>
      </c>
      <c r="E1444" s="222">
        <f t="shared" si="269"/>
        <v>0</v>
      </c>
      <c r="F1444" s="174">
        <v>0</v>
      </c>
      <c r="G1444" s="174">
        <v>0</v>
      </c>
    </row>
    <row r="1445" spans="1:7" x14ac:dyDescent="0.25">
      <c r="A1445" s="460"/>
      <c r="B1445" s="606" t="s">
        <v>1180</v>
      </c>
      <c r="C1445" s="235" t="s">
        <v>449</v>
      </c>
      <c r="D1445" s="175">
        <f t="shared" ref="D1445:E1445" si="270">D1446+D1447+D1448+D1449</f>
        <v>0</v>
      </c>
      <c r="E1445" s="408">
        <f t="shared" si="270"/>
        <v>0</v>
      </c>
      <c r="F1445" s="174">
        <v>0</v>
      </c>
      <c r="G1445" s="174">
        <v>0</v>
      </c>
    </row>
    <row r="1446" spans="1:7" ht="36" x14ac:dyDescent="0.25">
      <c r="A1446" s="478"/>
      <c r="B1446" s="607"/>
      <c r="C1446" s="235" t="s">
        <v>397</v>
      </c>
      <c r="D1446" s="175">
        <v>0</v>
      </c>
      <c r="E1446" s="408">
        <v>0</v>
      </c>
      <c r="F1446" s="174">
        <v>0</v>
      </c>
      <c r="G1446" s="174">
        <v>0</v>
      </c>
    </row>
    <row r="1447" spans="1:7" ht="24" x14ac:dyDescent="0.25">
      <c r="A1447" s="478"/>
      <c r="B1447" s="607"/>
      <c r="C1447" s="235" t="s">
        <v>103</v>
      </c>
      <c r="D1447" s="175">
        <v>0</v>
      </c>
      <c r="E1447" s="408">
        <v>0</v>
      </c>
      <c r="F1447" s="174">
        <v>0</v>
      </c>
      <c r="G1447" s="174">
        <v>0</v>
      </c>
    </row>
    <row r="1448" spans="1:7" ht="24" x14ac:dyDescent="0.25">
      <c r="A1448" s="478"/>
      <c r="B1448" s="607"/>
      <c r="C1448" s="235" t="s">
        <v>379</v>
      </c>
      <c r="D1448" s="175">
        <v>0</v>
      </c>
      <c r="E1448" s="408">
        <v>0</v>
      </c>
      <c r="F1448" s="174">
        <v>0</v>
      </c>
      <c r="G1448" s="174">
        <v>0</v>
      </c>
    </row>
    <row r="1449" spans="1:7" ht="24" x14ac:dyDescent="0.25">
      <c r="A1449" s="479"/>
      <c r="B1449" s="608"/>
      <c r="C1449" s="235" t="s">
        <v>450</v>
      </c>
      <c r="D1449" s="175">
        <v>0</v>
      </c>
      <c r="E1449" s="408">
        <v>0</v>
      </c>
      <c r="F1449" s="174">
        <v>0</v>
      </c>
      <c r="G1449" s="174">
        <v>0</v>
      </c>
    </row>
    <row r="1450" spans="1:7" x14ac:dyDescent="0.25">
      <c r="A1450" s="460"/>
      <c r="B1450" s="606" t="s">
        <v>1181</v>
      </c>
      <c r="C1450" s="235" t="s">
        <v>449</v>
      </c>
      <c r="D1450" s="170">
        <f t="shared" ref="D1450:E1450" si="271">D1451+D1452+D1453+D1454</f>
        <v>0</v>
      </c>
      <c r="E1450" s="370">
        <f t="shared" si="271"/>
        <v>0</v>
      </c>
      <c r="F1450" s="174">
        <v>0</v>
      </c>
      <c r="G1450" s="174">
        <v>0</v>
      </c>
    </row>
    <row r="1451" spans="1:7" ht="36" x14ac:dyDescent="0.25">
      <c r="A1451" s="478"/>
      <c r="B1451" s="607"/>
      <c r="C1451" s="235" t="s">
        <v>397</v>
      </c>
      <c r="D1451" s="168">
        <f t="shared" ref="D1451:E1451" si="272">D1456</f>
        <v>0</v>
      </c>
      <c r="E1451" s="189">
        <f t="shared" si="272"/>
        <v>0</v>
      </c>
      <c r="F1451" s="174">
        <v>0</v>
      </c>
      <c r="G1451" s="174">
        <v>0</v>
      </c>
    </row>
    <row r="1452" spans="1:7" ht="24" x14ac:dyDescent="0.25">
      <c r="A1452" s="478"/>
      <c r="B1452" s="607"/>
      <c r="C1452" s="235" t="s">
        <v>103</v>
      </c>
      <c r="D1452" s="168">
        <f t="shared" ref="D1452:E1452" si="273">D1457</f>
        <v>0</v>
      </c>
      <c r="E1452" s="189">
        <f t="shared" si="273"/>
        <v>0</v>
      </c>
      <c r="F1452" s="174">
        <v>0</v>
      </c>
      <c r="G1452" s="174">
        <v>0</v>
      </c>
    </row>
    <row r="1453" spans="1:7" ht="24" x14ac:dyDescent="0.25">
      <c r="A1453" s="478"/>
      <c r="B1453" s="607"/>
      <c r="C1453" s="235" t="s">
        <v>379</v>
      </c>
      <c r="D1453" s="168">
        <f t="shared" ref="D1453:E1453" si="274">D1458</f>
        <v>0</v>
      </c>
      <c r="E1453" s="189">
        <f t="shared" si="274"/>
        <v>0</v>
      </c>
      <c r="F1453" s="174">
        <v>0</v>
      </c>
      <c r="G1453" s="174">
        <v>0</v>
      </c>
    </row>
    <row r="1454" spans="1:7" ht="24" x14ac:dyDescent="0.25">
      <c r="A1454" s="479"/>
      <c r="B1454" s="608"/>
      <c r="C1454" s="235" t="s">
        <v>450</v>
      </c>
      <c r="D1454" s="169">
        <f t="shared" ref="D1454:E1454" si="275">D1459</f>
        <v>0</v>
      </c>
      <c r="E1454" s="222">
        <f t="shared" si="275"/>
        <v>0</v>
      </c>
      <c r="F1454" s="174">
        <v>0</v>
      </c>
      <c r="G1454" s="174">
        <v>0</v>
      </c>
    </row>
    <row r="1455" spans="1:7" x14ac:dyDescent="0.25">
      <c r="A1455" s="460"/>
      <c r="B1455" s="606" t="s">
        <v>1182</v>
      </c>
      <c r="C1455" s="235" t="s">
        <v>449</v>
      </c>
      <c r="D1455" s="175">
        <f t="shared" ref="D1455:E1455" si="276">D1456+D1457+D1458+D1459</f>
        <v>0</v>
      </c>
      <c r="E1455" s="408">
        <f t="shared" si="276"/>
        <v>0</v>
      </c>
      <c r="F1455" s="174">
        <v>0</v>
      </c>
      <c r="G1455" s="174">
        <v>0</v>
      </c>
    </row>
    <row r="1456" spans="1:7" ht="36" x14ac:dyDescent="0.25">
      <c r="A1456" s="478"/>
      <c r="B1456" s="607"/>
      <c r="C1456" s="235" t="s">
        <v>397</v>
      </c>
      <c r="D1456" s="175">
        <v>0</v>
      </c>
      <c r="E1456" s="408">
        <v>0</v>
      </c>
      <c r="F1456" s="174">
        <v>0</v>
      </c>
      <c r="G1456" s="174">
        <v>0</v>
      </c>
    </row>
    <row r="1457" spans="1:7" ht="24" x14ac:dyDescent="0.25">
      <c r="A1457" s="478"/>
      <c r="B1457" s="607"/>
      <c r="C1457" s="235" t="s">
        <v>103</v>
      </c>
      <c r="D1457" s="175">
        <v>0</v>
      </c>
      <c r="E1457" s="408">
        <v>0</v>
      </c>
      <c r="F1457" s="174">
        <v>0</v>
      </c>
      <c r="G1457" s="174">
        <v>0</v>
      </c>
    </row>
    <row r="1458" spans="1:7" ht="24" x14ac:dyDescent="0.25">
      <c r="A1458" s="478"/>
      <c r="B1458" s="607"/>
      <c r="C1458" s="235" t="s">
        <v>379</v>
      </c>
      <c r="D1458" s="175">
        <v>0</v>
      </c>
      <c r="E1458" s="408">
        <v>0</v>
      </c>
      <c r="F1458" s="174">
        <v>0</v>
      </c>
      <c r="G1458" s="174">
        <v>0</v>
      </c>
    </row>
    <row r="1459" spans="1:7" ht="24" x14ac:dyDescent="0.25">
      <c r="A1459" s="479"/>
      <c r="B1459" s="608"/>
      <c r="C1459" s="235" t="s">
        <v>450</v>
      </c>
      <c r="D1459" s="175">
        <v>0</v>
      </c>
      <c r="E1459" s="408">
        <v>0</v>
      </c>
      <c r="F1459" s="174">
        <v>0</v>
      </c>
      <c r="G1459" s="174">
        <v>0</v>
      </c>
    </row>
    <row r="1460" spans="1:7" x14ac:dyDescent="0.25">
      <c r="A1460" s="485"/>
      <c r="B1460" s="775" t="s">
        <v>703</v>
      </c>
      <c r="C1460" s="776"/>
      <c r="D1460" s="776"/>
      <c r="E1460" s="776"/>
      <c r="F1460" s="776"/>
      <c r="G1460" s="777"/>
    </row>
    <row r="1461" spans="1:7" ht="15.75" customHeight="1" x14ac:dyDescent="0.25">
      <c r="A1461" s="460"/>
      <c r="B1461" s="781" t="s">
        <v>7</v>
      </c>
      <c r="C1461" s="234" t="s">
        <v>449</v>
      </c>
      <c r="D1461" s="271">
        <v>683579.96</v>
      </c>
      <c r="E1461" s="226">
        <f>E1467+E1533+E1618</f>
        <v>666485.38</v>
      </c>
      <c r="F1461" s="272">
        <f t="shared" ref="F1461:F1472" si="277">E1461/D1461</f>
        <v>0.97499256707291426</v>
      </c>
      <c r="G1461" s="217">
        <f>G1467+G1533+G1618</f>
        <v>620973.82000000007</v>
      </c>
    </row>
    <row r="1462" spans="1:7" ht="36" x14ac:dyDescent="0.25">
      <c r="A1462" s="478"/>
      <c r="B1462" s="782"/>
      <c r="C1462" s="234" t="s">
        <v>10</v>
      </c>
      <c r="D1462" s="271">
        <f>D1468+D1534+D1619</f>
        <v>0</v>
      </c>
      <c r="E1462" s="409">
        <f>E1468+E1534+E1619</f>
        <v>0</v>
      </c>
      <c r="F1462" s="272">
        <v>0</v>
      </c>
      <c r="G1462" s="271">
        <f>G1468+G1534+G1619</f>
        <v>0</v>
      </c>
    </row>
    <row r="1463" spans="1:7" ht="24" x14ac:dyDescent="0.25">
      <c r="A1463" s="478"/>
      <c r="B1463" s="782"/>
      <c r="C1463" s="234" t="s">
        <v>103</v>
      </c>
      <c r="D1463" s="271">
        <f>D1469+D1535+D1620</f>
        <v>11946.8</v>
      </c>
      <c r="E1463" s="409">
        <f>E1469+E1535+E1620</f>
        <v>10043.119999999999</v>
      </c>
      <c r="F1463" s="272">
        <f t="shared" si="277"/>
        <v>0.84065356413432879</v>
      </c>
      <c r="G1463" s="271">
        <f>G1469+G1535+G1620</f>
        <v>10043.119999999999</v>
      </c>
    </row>
    <row r="1464" spans="1:7" ht="36" x14ac:dyDescent="0.25">
      <c r="A1464" s="478"/>
      <c r="B1464" s="782"/>
      <c r="C1464" s="234" t="s">
        <v>9</v>
      </c>
      <c r="D1464" s="271">
        <f>D1470+D1536+D1621</f>
        <v>511241.71</v>
      </c>
      <c r="E1464" s="409">
        <f>E1470+E1536+E1621</f>
        <v>496050.80999999994</v>
      </c>
      <c r="F1464" s="272">
        <f t="shared" si="277"/>
        <v>0.97028626635334569</v>
      </c>
      <c r="G1464" s="271">
        <f>G1470+G1536+G1621</f>
        <v>466469.27999999991</v>
      </c>
    </row>
    <row r="1465" spans="1:7" x14ac:dyDescent="0.25">
      <c r="A1465" s="479"/>
      <c r="B1465" s="783"/>
      <c r="C1465" s="236" t="s">
        <v>104</v>
      </c>
      <c r="D1465" s="271">
        <f>D1471+D1537+D1622</f>
        <v>160391.44999999998</v>
      </c>
      <c r="E1465" s="409">
        <f>E1471+E1537+E1622</f>
        <v>160391.44999999998</v>
      </c>
      <c r="F1465" s="272">
        <f t="shared" si="277"/>
        <v>1</v>
      </c>
      <c r="G1465" s="271">
        <f>G1471+G1537+G1622</f>
        <v>144461.41999999998</v>
      </c>
    </row>
    <row r="1466" spans="1:7" x14ac:dyDescent="0.25">
      <c r="A1466" s="459"/>
      <c r="B1466" s="609" t="s">
        <v>543</v>
      </c>
      <c r="C1466" s="582"/>
      <c r="D1466" s="582"/>
      <c r="E1466" s="582"/>
      <c r="F1466" s="582"/>
      <c r="G1466" s="583"/>
    </row>
    <row r="1467" spans="1:7" ht="15.75" customHeight="1" x14ac:dyDescent="0.25">
      <c r="A1467" s="460"/>
      <c r="B1467" s="546" t="s">
        <v>1043</v>
      </c>
      <c r="C1467" s="127" t="s">
        <v>449</v>
      </c>
      <c r="D1467" s="274">
        <f t="shared" ref="D1467:E1470" si="278">D1472+D1483+D1497+D1519</f>
        <v>459814.5</v>
      </c>
      <c r="E1467" s="410">
        <f t="shared" si="278"/>
        <v>455969.61</v>
      </c>
      <c r="F1467" s="272">
        <f t="shared" si="277"/>
        <v>0.99163817148002076</v>
      </c>
      <c r="G1467" s="217">
        <f>G1472+G1483+G1497+G1519</f>
        <v>430247.61</v>
      </c>
    </row>
    <row r="1468" spans="1:7" ht="36" x14ac:dyDescent="0.25">
      <c r="A1468" s="478"/>
      <c r="B1468" s="547"/>
      <c r="C1468" s="234" t="s">
        <v>10</v>
      </c>
      <c r="D1468" s="217">
        <f t="shared" si="278"/>
        <v>0</v>
      </c>
      <c r="E1468" s="226">
        <f t="shared" si="278"/>
        <v>0</v>
      </c>
      <c r="F1468" s="272">
        <v>0</v>
      </c>
      <c r="G1468" s="217">
        <f>G1473+G1484+G1498+G1520</f>
        <v>0</v>
      </c>
    </row>
    <row r="1469" spans="1:7" ht="24" x14ac:dyDescent="0.25">
      <c r="A1469" s="478"/>
      <c r="B1469" s="547"/>
      <c r="C1469" s="234" t="s">
        <v>103</v>
      </c>
      <c r="D1469" s="217">
        <f t="shared" si="278"/>
        <v>9857.4</v>
      </c>
      <c r="E1469" s="226">
        <f t="shared" si="278"/>
        <v>9857.4</v>
      </c>
      <c r="F1469" s="272">
        <f t="shared" si="277"/>
        <v>1</v>
      </c>
      <c r="G1469" s="217">
        <f>G1474+G1485+G1499+G1521</f>
        <v>9857.4</v>
      </c>
    </row>
    <row r="1470" spans="1:7" ht="36" x14ac:dyDescent="0.25">
      <c r="A1470" s="478"/>
      <c r="B1470" s="547"/>
      <c r="C1470" s="234" t="s">
        <v>9</v>
      </c>
      <c r="D1470" s="217">
        <f t="shared" si="278"/>
        <v>322511.86</v>
      </c>
      <c r="E1470" s="226">
        <f t="shared" si="278"/>
        <v>318666.96999999997</v>
      </c>
      <c r="F1470" s="272">
        <f t="shared" si="277"/>
        <v>0.98807829888798504</v>
      </c>
      <c r="G1470" s="217">
        <f>G1475+G1486+G1500+G1522</f>
        <v>292944.96999999997</v>
      </c>
    </row>
    <row r="1471" spans="1:7" x14ac:dyDescent="0.25">
      <c r="A1471" s="479"/>
      <c r="B1471" s="784"/>
      <c r="C1471" s="234" t="s">
        <v>104</v>
      </c>
      <c r="D1471" s="217">
        <f>D1476+D1487+D1501+D1523</f>
        <v>127445.23999999999</v>
      </c>
      <c r="E1471" s="226">
        <f t="shared" ref="E1471" si="279">E1476+E1487+E1501+E1523</f>
        <v>127445.23999999999</v>
      </c>
      <c r="F1471" s="272">
        <f t="shared" si="277"/>
        <v>1</v>
      </c>
      <c r="G1471" s="217">
        <f>G1476+G1487+G1501+G1523</f>
        <v>127445.23999999999</v>
      </c>
    </row>
    <row r="1472" spans="1:7" ht="15.75" customHeight="1" x14ac:dyDescent="0.25">
      <c r="A1472" s="460"/>
      <c r="B1472" s="779" t="s">
        <v>544</v>
      </c>
      <c r="C1472" s="67" t="s">
        <v>449</v>
      </c>
      <c r="D1472" s="175">
        <f>D1477</f>
        <v>17250</v>
      </c>
      <c r="E1472" s="408">
        <f>E1477</f>
        <v>17250</v>
      </c>
      <c r="F1472" s="86">
        <f t="shared" si="277"/>
        <v>1</v>
      </c>
      <c r="G1472" s="175">
        <f>G1477</f>
        <v>17250</v>
      </c>
    </row>
    <row r="1473" spans="1:7" ht="24" x14ac:dyDescent="0.25">
      <c r="A1473" s="478"/>
      <c r="B1473" s="780"/>
      <c r="C1473" s="67" t="s">
        <v>10</v>
      </c>
      <c r="D1473" s="175">
        <f>D1478</f>
        <v>0</v>
      </c>
      <c r="E1473" s="408">
        <f t="shared" ref="E1473:E1476" si="280">E1478</f>
        <v>0</v>
      </c>
      <c r="F1473" s="86">
        <v>0</v>
      </c>
      <c r="G1473" s="175">
        <f>G1478</f>
        <v>0</v>
      </c>
    </row>
    <row r="1474" spans="1:7" ht="24" x14ac:dyDescent="0.25">
      <c r="A1474" s="478"/>
      <c r="B1474" s="780"/>
      <c r="C1474" s="67" t="s">
        <v>103</v>
      </c>
      <c r="D1474" s="175">
        <f>D1479</f>
        <v>0</v>
      </c>
      <c r="E1474" s="408">
        <f t="shared" si="280"/>
        <v>0</v>
      </c>
      <c r="F1474" s="86">
        <v>0</v>
      </c>
      <c r="G1474" s="175">
        <f>G1479</f>
        <v>0</v>
      </c>
    </row>
    <row r="1475" spans="1:7" ht="36" x14ac:dyDescent="0.25">
      <c r="A1475" s="478"/>
      <c r="B1475" s="780"/>
      <c r="C1475" s="67" t="s">
        <v>9</v>
      </c>
      <c r="D1475" s="175">
        <f>D1480</f>
        <v>0</v>
      </c>
      <c r="E1475" s="408">
        <f t="shared" si="280"/>
        <v>0</v>
      </c>
      <c r="F1475" s="86">
        <v>0</v>
      </c>
      <c r="G1475" s="175">
        <f>G1480</f>
        <v>0</v>
      </c>
    </row>
    <row r="1476" spans="1:7" x14ac:dyDescent="0.25">
      <c r="A1476" s="479"/>
      <c r="B1476" s="780"/>
      <c r="C1476" s="67" t="s">
        <v>104</v>
      </c>
      <c r="D1476" s="175">
        <f>D1481</f>
        <v>17250</v>
      </c>
      <c r="E1476" s="408">
        <f t="shared" si="280"/>
        <v>17250</v>
      </c>
      <c r="F1476" s="86">
        <f>E1476/D1476</f>
        <v>1</v>
      </c>
      <c r="G1476" s="175">
        <f>G1481</f>
        <v>17250</v>
      </c>
    </row>
    <row r="1477" spans="1:7" ht="15.75" customHeight="1" x14ac:dyDescent="0.25">
      <c r="A1477" s="460"/>
      <c r="B1477" s="779" t="s">
        <v>545</v>
      </c>
      <c r="C1477" s="67" t="s">
        <v>449</v>
      </c>
      <c r="D1477" s="93">
        <v>17250</v>
      </c>
      <c r="E1477" s="408">
        <v>17250</v>
      </c>
      <c r="F1477" s="86">
        <f>E1477/D1477</f>
        <v>1</v>
      </c>
      <c r="G1477" s="175">
        <v>17250</v>
      </c>
    </row>
    <row r="1478" spans="1:7" ht="24" x14ac:dyDescent="0.25">
      <c r="A1478" s="478"/>
      <c r="B1478" s="780"/>
      <c r="C1478" s="67" t="s">
        <v>10</v>
      </c>
      <c r="D1478" s="93">
        <v>0</v>
      </c>
      <c r="E1478" s="408">
        <v>0</v>
      </c>
      <c r="F1478" s="86">
        <v>0</v>
      </c>
      <c r="G1478" s="175">
        <v>0</v>
      </c>
    </row>
    <row r="1479" spans="1:7" ht="24" x14ac:dyDescent="0.25">
      <c r="A1479" s="478"/>
      <c r="B1479" s="780"/>
      <c r="C1479" s="67" t="s">
        <v>103</v>
      </c>
      <c r="D1479" s="93">
        <v>0</v>
      </c>
      <c r="E1479" s="408">
        <v>0</v>
      </c>
      <c r="F1479" s="86">
        <v>0</v>
      </c>
      <c r="G1479" s="175">
        <v>0</v>
      </c>
    </row>
    <row r="1480" spans="1:7" ht="36" x14ac:dyDescent="0.25">
      <c r="A1480" s="478"/>
      <c r="B1480" s="780"/>
      <c r="C1480" s="67" t="s">
        <v>9</v>
      </c>
      <c r="D1480" s="93">
        <v>0</v>
      </c>
      <c r="E1480" s="408">
        <v>0</v>
      </c>
      <c r="F1480" s="86">
        <v>0</v>
      </c>
      <c r="G1480" s="175">
        <v>0</v>
      </c>
    </row>
    <row r="1481" spans="1:7" x14ac:dyDescent="0.25">
      <c r="A1481" s="479"/>
      <c r="B1481" s="780"/>
      <c r="C1481" s="67" t="s">
        <v>104</v>
      </c>
      <c r="D1481" s="93">
        <v>17250</v>
      </c>
      <c r="E1481" s="408">
        <v>17250</v>
      </c>
      <c r="F1481" s="86">
        <f>E1481/D1481</f>
        <v>1</v>
      </c>
      <c r="G1481" s="175">
        <v>17250</v>
      </c>
    </row>
    <row r="1482" spans="1:7" x14ac:dyDescent="0.25">
      <c r="A1482" s="459"/>
      <c r="B1482" s="12" t="s">
        <v>546</v>
      </c>
      <c r="C1482" s="67" t="s">
        <v>104</v>
      </c>
      <c r="D1482" s="93">
        <v>17250</v>
      </c>
      <c r="E1482" s="411">
        <v>17250</v>
      </c>
      <c r="F1482" s="94">
        <f>E1482/D1482</f>
        <v>1</v>
      </c>
      <c r="G1482" s="93">
        <v>17250</v>
      </c>
    </row>
    <row r="1483" spans="1:7" ht="15.75" customHeight="1" x14ac:dyDescent="0.25">
      <c r="A1483" s="460"/>
      <c r="B1483" s="779" t="s">
        <v>547</v>
      </c>
      <c r="C1483" s="67" t="s">
        <v>449</v>
      </c>
      <c r="D1483" s="93">
        <v>52009.24</v>
      </c>
      <c r="E1483" s="411">
        <v>52009.24</v>
      </c>
      <c r="F1483" s="86">
        <f>E1483/D1483</f>
        <v>1</v>
      </c>
      <c r="G1483" s="93">
        <v>52009.24</v>
      </c>
    </row>
    <row r="1484" spans="1:7" ht="24" x14ac:dyDescent="0.25">
      <c r="A1484" s="478"/>
      <c r="B1484" s="780"/>
      <c r="C1484" s="67" t="s">
        <v>10</v>
      </c>
      <c r="D1484" s="93">
        <v>0</v>
      </c>
      <c r="E1484" s="411">
        <v>0</v>
      </c>
      <c r="F1484" s="86">
        <v>0</v>
      </c>
      <c r="G1484" s="93">
        <v>0</v>
      </c>
    </row>
    <row r="1485" spans="1:7" ht="24" x14ac:dyDescent="0.25">
      <c r="A1485" s="478"/>
      <c r="B1485" s="780"/>
      <c r="C1485" s="67" t="s">
        <v>103</v>
      </c>
      <c r="D1485" s="93">
        <v>0</v>
      </c>
      <c r="E1485" s="411">
        <v>0</v>
      </c>
      <c r="F1485" s="86">
        <v>0</v>
      </c>
      <c r="G1485" s="93">
        <v>0</v>
      </c>
    </row>
    <row r="1486" spans="1:7" ht="36" x14ac:dyDescent="0.25">
      <c r="A1486" s="478"/>
      <c r="B1486" s="780"/>
      <c r="C1486" s="67" t="s">
        <v>9</v>
      </c>
      <c r="D1486" s="93">
        <v>41376</v>
      </c>
      <c r="E1486" s="411">
        <v>41376</v>
      </c>
      <c r="F1486" s="86">
        <f>E1486/D1486</f>
        <v>1</v>
      </c>
      <c r="G1486" s="93">
        <v>41376</v>
      </c>
    </row>
    <row r="1487" spans="1:7" x14ac:dyDescent="0.25">
      <c r="A1487" s="479"/>
      <c r="B1487" s="780"/>
      <c r="C1487" s="67" t="s">
        <v>104</v>
      </c>
      <c r="D1487" s="93">
        <v>10633.24</v>
      </c>
      <c r="E1487" s="411">
        <v>10633.24</v>
      </c>
      <c r="F1487" s="86">
        <f>E1487/D1487</f>
        <v>1</v>
      </c>
      <c r="G1487" s="93">
        <v>10633.24</v>
      </c>
    </row>
    <row r="1488" spans="1:7" ht="15.75" customHeight="1" x14ac:dyDescent="0.25">
      <c r="A1488" s="460"/>
      <c r="B1488" s="785" t="s">
        <v>548</v>
      </c>
      <c r="C1488" s="67" t="s">
        <v>449</v>
      </c>
      <c r="D1488" s="93">
        <v>52009.24</v>
      </c>
      <c r="E1488" s="411">
        <v>52009.24</v>
      </c>
      <c r="F1488" s="86">
        <f>E1488/D1488</f>
        <v>1</v>
      </c>
      <c r="G1488" s="93">
        <v>52009.24</v>
      </c>
    </row>
    <row r="1489" spans="1:7" ht="24" x14ac:dyDescent="0.25">
      <c r="A1489" s="478"/>
      <c r="B1489" s="786"/>
      <c r="C1489" s="67" t="s">
        <v>10</v>
      </c>
      <c r="D1489" s="93">
        <v>0</v>
      </c>
      <c r="E1489" s="411">
        <v>0</v>
      </c>
      <c r="F1489" s="86">
        <v>0</v>
      </c>
      <c r="G1489" s="93">
        <v>0</v>
      </c>
    </row>
    <row r="1490" spans="1:7" ht="24" x14ac:dyDescent="0.25">
      <c r="A1490" s="478"/>
      <c r="B1490" s="786"/>
      <c r="C1490" s="67" t="s">
        <v>103</v>
      </c>
      <c r="D1490" s="93">
        <v>0</v>
      </c>
      <c r="E1490" s="411">
        <v>0</v>
      </c>
      <c r="F1490" s="86">
        <v>0</v>
      </c>
      <c r="G1490" s="93">
        <v>0</v>
      </c>
    </row>
    <row r="1491" spans="1:7" ht="36" x14ac:dyDescent="0.25">
      <c r="A1491" s="478"/>
      <c r="B1491" s="96"/>
      <c r="C1491" s="67" t="s">
        <v>9</v>
      </c>
      <c r="D1491" s="93">
        <v>41376</v>
      </c>
      <c r="E1491" s="411">
        <v>41376</v>
      </c>
      <c r="F1491" s="86">
        <f t="shared" ref="F1491:F1497" si="281">E1491/D1491</f>
        <v>1</v>
      </c>
      <c r="G1491" s="93">
        <v>41376</v>
      </c>
    </row>
    <row r="1492" spans="1:7" x14ac:dyDescent="0.25">
      <c r="A1492" s="479"/>
      <c r="B1492" s="97"/>
      <c r="C1492" s="67" t="s">
        <v>104</v>
      </c>
      <c r="D1492" s="93">
        <v>10633.24</v>
      </c>
      <c r="E1492" s="411">
        <v>10633.24</v>
      </c>
      <c r="F1492" s="86">
        <f t="shared" si="281"/>
        <v>1</v>
      </c>
      <c r="G1492" s="93">
        <v>10633.24</v>
      </c>
    </row>
    <row r="1493" spans="1:7" ht="30" customHeight="1" x14ac:dyDescent="0.25">
      <c r="A1493" s="460"/>
      <c r="B1493" s="778" t="s">
        <v>549</v>
      </c>
      <c r="C1493" s="67" t="s">
        <v>9</v>
      </c>
      <c r="D1493" s="93">
        <v>37376</v>
      </c>
      <c r="E1493" s="411">
        <v>37376</v>
      </c>
      <c r="F1493" s="94">
        <f t="shared" si="281"/>
        <v>1</v>
      </c>
      <c r="G1493" s="93">
        <v>37376</v>
      </c>
    </row>
    <row r="1494" spans="1:7" ht="33" customHeight="1" x14ac:dyDescent="0.25">
      <c r="A1494" s="479"/>
      <c r="B1494" s="778"/>
      <c r="C1494" s="67" t="s">
        <v>104</v>
      </c>
      <c r="D1494" s="93">
        <v>6633.24</v>
      </c>
      <c r="E1494" s="411">
        <v>6633.24</v>
      </c>
      <c r="F1494" s="94">
        <f t="shared" si="281"/>
        <v>1</v>
      </c>
      <c r="G1494" s="93">
        <v>6633.24</v>
      </c>
    </row>
    <row r="1495" spans="1:7" ht="30" customHeight="1" x14ac:dyDescent="0.25">
      <c r="A1495" s="460"/>
      <c r="B1495" s="778" t="s">
        <v>550</v>
      </c>
      <c r="C1495" s="67" t="s">
        <v>9</v>
      </c>
      <c r="D1495" s="93">
        <v>8000</v>
      </c>
      <c r="E1495" s="411">
        <v>8000</v>
      </c>
      <c r="F1495" s="94">
        <f t="shared" si="281"/>
        <v>1</v>
      </c>
      <c r="G1495" s="93">
        <v>8000</v>
      </c>
    </row>
    <row r="1496" spans="1:7" ht="30.75" customHeight="1" x14ac:dyDescent="0.25">
      <c r="A1496" s="479"/>
      <c r="B1496" s="778"/>
      <c r="C1496" s="67" t="s">
        <v>104</v>
      </c>
      <c r="D1496" s="93">
        <v>4000</v>
      </c>
      <c r="E1496" s="411">
        <v>4000</v>
      </c>
      <c r="F1496" s="94">
        <f t="shared" si="281"/>
        <v>1</v>
      </c>
      <c r="G1496" s="93">
        <v>4000</v>
      </c>
    </row>
    <row r="1497" spans="1:7" ht="15.75" customHeight="1" x14ac:dyDescent="0.25">
      <c r="A1497" s="460"/>
      <c r="B1497" s="779" t="s">
        <v>551</v>
      </c>
      <c r="C1497" s="67" t="s">
        <v>449</v>
      </c>
      <c r="D1497" s="175">
        <f>D1502</f>
        <v>378197.86</v>
      </c>
      <c r="E1497" s="408">
        <f>E1502</f>
        <v>374388.62</v>
      </c>
      <c r="F1497" s="86">
        <f t="shared" si="281"/>
        <v>0.98992791762491728</v>
      </c>
      <c r="G1497" s="175">
        <f>G1502</f>
        <v>348666.62</v>
      </c>
    </row>
    <row r="1498" spans="1:7" ht="24" x14ac:dyDescent="0.25">
      <c r="A1498" s="478"/>
      <c r="B1498" s="780"/>
      <c r="C1498" s="67" t="s">
        <v>10</v>
      </c>
      <c r="D1498" s="175">
        <f>D1503</f>
        <v>0</v>
      </c>
      <c r="E1498" s="408">
        <f t="shared" ref="E1498:E1501" si="282">E1503</f>
        <v>0</v>
      </c>
      <c r="F1498" s="86">
        <v>0</v>
      </c>
      <c r="G1498" s="175">
        <f>G1503</f>
        <v>0</v>
      </c>
    </row>
    <row r="1499" spans="1:7" ht="24" x14ac:dyDescent="0.25">
      <c r="A1499" s="478"/>
      <c r="B1499" s="780"/>
      <c r="C1499" s="67" t="s">
        <v>103</v>
      </c>
      <c r="D1499" s="175">
        <f>D1504</f>
        <v>0</v>
      </c>
      <c r="E1499" s="408">
        <f t="shared" si="282"/>
        <v>0</v>
      </c>
      <c r="F1499" s="86">
        <v>0</v>
      </c>
      <c r="G1499" s="175">
        <f>G1504</f>
        <v>0</v>
      </c>
    </row>
    <row r="1500" spans="1:7" ht="36" x14ac:dyDescent="0.25">
      <c r="A1500" s="478"/>
      <c r="B1500" s="780"/>
      <c r="C1500" s="67" t="s">
        <v>9</v>
      </c>
      <c r="D1500" s="175">
        <f>D1505</f>
        <v>278635.86</v>
      </c>
      <c r="E1500" s="408">
        <f>E1505</f>
        <v>274826.62</v>
      </c>
      <c r="F1500" s="86">
        <f>E1500/D1500</f>
        <v>0.98632896713294549</v>
      </c>
      <c r="G1500" s="175">
        <f>G1505</f>
        <v>249104.62</v>
      </c>
    </row>
    <row r="1501" spans="1:7" x14ac:dyDescent="0.25">
      <c r="A1501" s="479"/>
      <c r="B1501" s="780"/>
      <c r="C1501" s="67" t="s">
        <v>104</v>
      </c>
      <c r="D1501" s="175">
        <f>D1506</f>
        <v>99562</v>
      </c>
      <c r="E1501" s="408">
        <f t="shared" si="282"/>
        <v>99562</v>
      </c>
      <c r="F1501" s="86">
        <f>E1501/D1501</f>
        <v>1</v>
      </c>
      <c r="G1501" s="175">
        <f>G1506</f>
        <v>99562</v>
      </c>
    </row>
    <row r="1502" spans="1:7" ht="15.75" customHeight="1" x14ac:dyDescent="0.25">
      <c r="A1502" s="460"/>
      <c r="B1502" s="779" t="s">
        <v>552</v>
      </c>
      <c r="C1502" s="67" t="s">
        <v>449</v>
      </c>
      <c r="D1502" s="175">
        <f>SUM(D1503:D1506)</f>
        <v>378197.86</v>
      </c>
      <c r="E1502" s="408">
        <f>SUM(E1503:E1506)</f>
        <v>374388.62</v>
      </c>
      <c r="F1502" s="86">
        <f>E1502/D1502</f>
        <v>0.98992791762491728</v>
      </c>
      <c r="G1502" s="175">
        <f>SUM(G1503:G1506)</f>
        <v>348666.62</v>
      </c>
    </row>
    <row r="1503" spans="1:7" ht="24" x14ac:dyDescent="0.25">
      <c r="A1503" s="478"/>
      <c r="B1503" s="780"/>
      <c r="C1503" s="67" t="s">
        <v>10</v>
      </c>
      <c r="D1503" s="175">
        <v>0</v>
      </c>
      <c r="E1503" s="408">
        <v>0</v>
      </c>
      <c r="F1503" s="86">
        <v>0</v>
      </c>
      <c r="G1503" s="175">
        <v>0</v>
      </c>
    </row>
    <row r="1504" spans="1:7" ht="24" x14ac:dyDescent="0.25">
      <c r="A1504" s="478"/>
      <c r="B1504" s="780"/>
      <c r="C1504" s="67" t="s">
        <v>103</v>
      </c>
      <c r="D1504" s="175">
        <v>0</v>
      </c>
      <c r="E1504" s="408">
        <v>0</v>
      </c>
      <c r="F1504" s="86">
        <v>0</v>
      </c>
      <c r="G1504" s="175">
        <v>0</v>
      </c>
    </row>
    <row r="1505" spans="1:7" ht="36" x14ac:dyDescent="0.25">
      <c r="A1505" s="478"/>
      <c r="B1505" s="780"/>
      <c r="C1505" s="67" t="s">
        <v>9</v>
      </c>
      <c r="D1505" s="175">
        <f>D1507+D1508+D1509+D1510+D1511+D1512+D1513+D1515</f>
        <v>278635.86</v>
      </c>
      <c r="E1505" s="408">
        <f>E1507+E1508+E1509+E1510+E1511+E1512+E1513+E1515</f>
        <v>274826.62</v>
      </c>
      <c r="F1505" s="86">
        <f>E1505/D1505</f>
        <v>0.98632896713294549</v>
      </c>
      <c r="G1505" s="175">
        <f>G1507+G1508+G1509+G1510+G1511+G1512+G1513+G1515</f>
        <v>249104.62</v>
      </c>
    </row>
    <row r="1506" spans="1:7" x14ac:dyDescent="0.25">
      <c r="A1506" s="479"/>
      <c r="B1506" s="780"/>
      <c r="C1506" s="67" t="s">
        <v>104</v>
      </c>
      <c r="D1506" s="175">
        <f>D1514+D1516</f>
        <v>99562</v>
      </c>
      <c r="E1506" s="408">
        <f>E1514+E1516</f>
        <v>99562</v>
      </c>
      <c r="F1506" s="86">
        <f>E1506/D1506</f>
        <v>1</v>
      </c>
      <c r="G1506" s="175">
        <f>G1514+G1516</f>
        <v>99562</v>
      </c>
    </row>
    <row r="1507" spans="1:7" ht="36" x14ac:dyDescent="0.25">
      <c r="A1507" s="459"/>
      <c r="B1507" s="12" t="s">
        <v>553</v>
      </c>
      <c r="C1507" s="67" t="s">
        <v>9</v>
      </c>
      <c r="D1507" s="93">
        <v>35700.160000000003</v>
      </c>
      <c r="E1507" s="411">
        <v>31909.7</v>
      </c>
      <c r="F1507" s="94">
        <f>E1507/D1507</f>
        <v>0.89382512571372219</v>
      </c>
      <c r="G1507" s="93">
        <v>31909.7</v>
      </c>
    </row>
    <row r="1508" spans="1:7" ht="36" x14ac:dyDescent="0.25">
      <c r="A1508" s="459"/>
      <c r="B1508" s="12" t="s">
        <v>554</v>
      </c>
      <c r="C1508" s="67" t="s">
        <v>9</v>
      </c>
      <c r="D1508" s="93">
        <v>32422.2</v>
      </c>
      <c r="E1508" s="411">
        <v>32422.2</v>
      </c>
      <c r="F1508" s="94">
        <f t="shared" ref="F1508:F1516" si="283">E1508/D1508</f>
        <v>1</v>
      </c>
      <c r="G1508" s="93">
        <v>32422.2</v>
      </c>
    </row>
    <row r="1509" spans="1:7" ht="36" x14ac:dyDescent="0.25">
      <c r="A1509" s="459"/>
      <c r="B1509" s="12" t="s">
        <v>555</v>
      </c>
      <c r="C1509" s="67" t="s">
        <v>9</v>
      </c>
      <c r="D1509" s="93">
        <v>145191.5</v>
      </c>
      <c r="E1509" s="411">
        <v>145191.5</v>
      </c>
      <c r="F1509" s="94">
        <f t="shared" si="283"/>
        <v>1</v>
      </c>
      <c r="G1509" s="93">
        <v>145191.5</v>
      </c>
    </row>
    <row r="1510" spans="1:7" ht="48" x14ac:dyDescent="0.25">
      <c r="A1510" s="459"/>
      <c r="B1510" s="12" t="s">
        <v>556</v>
      </c>
      <c r="C1510" s="67" t="s">
        <v>9</v>
      </c>
      <c r="D1510" s="93">
        <v>35000</v>
      </c>
      <c r="E1510" s="411">
        <v>34981.22</v>
      </c>
      <c r="F1510" s="94">
        <f t="shared" si="283"/>
        <v>0.99946342857142856</v>
      </c>
      <c r="G1510" s="93">
        <v>34981.22</v>
      </c>
    </row>
    <row r="1511" spans="1:7" ht="48" x14ac:dyDescent="0.25">
      <c r="A1511" s="459"/>
      <c r="B1511" s="12" t="s">
        <v>557</v>
      </c>
      <c r="C1511" s="67" t="s">
        <v>9</v>
      </c>
      <c r="D1511" s="93">
        <v>25000</v>
      </c>
      <c r="E1511" s="411">
        <v>25000</v>
      </c>
      <c r="F1511" s="94">
        <f t="shared" si="283"/>
        <v>1</v>
      </c>
      <c r="G1511" s="93">
        <v>0</v>
      </c>
    </row>
    <row r="1512" spans="1:7" ht="36" x14ac:dyDescent="0.25">
      <c r="A1512" s="459"/>
      <c r="B1512" s="12" t="s">
        <v>558</v>
      </c>
      <c r="C1512" s="67" t="s">
        <v>9</v>
      </c>
      <c r="D1512" s="93">
        <v>722</v>
      </c>
      <c r="E1512" s="411">
        <v>722</v>
      </c>
      <c r="F1512" s="94">
        <f t="shared" si="283"/>
        <v>1</v>
      </c>
      <c r="G1512" s="93">
        <v>0</v>
      </c>
    </row>
    <row r="1513" spans="1:7" ht="48" x14ac:dyDescent="0.25">
      <c r="A1513" s="459"/>
      <c r="B1513" s="12" t="s">
        <v>559</v>
      </c>
      <c r="C1513" s="67" t="s">
        <v>9</v>
      </c>
      <c r="D1513" s="93">
        <v>3000</v>
      </c>
      <c r="E1513" s="411">
        <v>3000</v>
      </c>
      <c r="F1513" s="94">
        <f t="shared" si="283"/>
        <v>1</v>
      </c>
      <c r="G1513" s="93">
        <v>3000</v>
      </c>
    </row>
    <row r="1514" spans="1:7" ht="36" x14ac:dyDescent="0.25">
      <c r="A1514" s="459"/>
      <c r="B1514" s="12" t="s">
        <v>560</v>
      </c>
      <c r="C1514" s="67" t="s">
        <v>104</v>
      </c>
      <c r="D1514" s="93">
        <v>162</v>
      </c>
      <c r="E1514" s="411">
        <v>162</v>
      </c>
      <c r="F1514" s="94">
        <f t="shared" si="283"/>
        <v>1</v>
      </c>
      <c r="G1514" s="93">
        <v>162</v>
      </c>
    </row>
    <row r="1515" spans="1:7" ht="36" x14ac:dyDescent="0.25">
      <c r="A1515" s="459"/>
      <c r="B1515" s="12" t="s">
        <v>561</v>
      </c>
      <c r="C1515" s="67" t="s">
        <v>9</v>
      </c>
      <c r="D1515" s="93">
        <v>1600</v>
      </c>
      <c r="E1515" s="411">
        <v>1600</v>
      </c>
      <c r="F1515" s="94">
        <f t="shared" si="283"/>
        <v>1</v>
      </c>
      <c r="G1515" s="93">
        <v>1600</v>
      </c>
    </row>
    <row r="1516" spans="1:7" ht="132" x14ac:dyDescent="0.25">
      <c r="A1516" s="459"/>
      <c r="B1516" s="12" t="s">
        <v>562</v>
      </c>
      <c r="C1516" s="95" t="s">
        <v>104</v>
      </c>
      <c r="D1516" s="93">
        <v>99400</v>
      </c>
      <c r="E1516" s="411">
        <v>99400</v>
      </c>
      <c r="F1516" s="94">
        <f t="shared" si="283"/>
        <v>1</v>
      </c>
      <c r="G1516" s="93">
        <v>99400</v>
      </c>
    </row>
    <row r="1517" spans="1:7" ht="24" x14ac:dyDescent="0.25">
      <c r="A1517" s="459"/>
      <c r="B1517" s="12" t="s">
        <v>563</v>
      </c>
      <c r="C1517" s="95" t="s">
        <v>564</v>
      </c>
      <c r="D1517" s="9" t="s">
        <v>565</v>
      </c>
      <c r="E1517" s="412" t="s">
        <v>565</v>
      </c>
      <c r="F1517" s="94">
        <v>0</v>
      </c>
      <c r="G1517" s="339" t="s">
        <v>565</v>
      </c>
    </row>
    <row r="1518" spans="1:7" ht="48" x14ac:dyDescent="0.25">
      <c r="A1518" s="459"/>
      <c r="B1518" s="12" t="s">
        <v>566</v>
      </c>
      <c r="C1518" s="95" t="s">
        <v>564</v>
      </c>
      <c r="D1518" s="9" t="s">
        <v>565</v>
      </c>
      <c r="E1518" s="412" t="s">
        <v>565</v>
      </c>
      <c r="F1518" s="94">
        <v>0</v>
      </c>
      <c r="G1518" s="339" t="s">
        <v>565</v>
      </c>
    </row>
    <row r="1519" spans="1:7" x14ac:dyDescent="0.25">
      <c r="A1519" s="460"/>
      <c r="B1519" s="779" t="s">
        <v>567</v>
      </c>
      <c r="C1519" s="67" t="s">
        <v>449</v>
      </c>
      <c r="D1519" s="93">
        <v>12357.4</v>
      </c>
      <c r="E1519" s="411">
        <f>SUM(E1520:E1523)</f>
        <v>12321.75</v>
      </c>
      <c r="F1519" s="86">
        <f>E1519/D1519</f>
        <v>0.99711508893456557</v>
      </c>
      <c r="G1519" s="93">
        <f>SUM(G1520:G1523)</f>
        <v>12321.75</v>
      </c>
    </row>
    <row r="1520" spans="1:7" ht="24" x14ac:dyDescent="0.25">
      <c r="A1520" s="478"/>
      <c r="B1520" s="780"/>
      <c r="C1520" s="67" t="s">
        <v>10</v>
      </c>
      <c r="D1520" s="93">
        <v>0</v>
      </c>
      <c r="E1520" s="411">
        <v>0</v>
      </c>
      <c r="F1520" s="86">
        <v>0</v>
      </c>
      <c r="G1520" s="93">
        <v>0</v>
      </c>
    </row>
    <row r="1521" spans="1:7" ht="24" x14ac:dyDescent="0.25">
      <c r="A1521" s="478"/>
      <c r="B1521" s="780"/>
      <c r="C1521" s="67" t="s">
        <v>103</v>
      </c>
      <c r="D1521" s="93">
        <v>9857.4</v>
      </c>
      <c r="E1521" s="411">
        <v>9857.4</v>
      </c>
      <c r="F1521" s="86">
        <f>E1521/D1521</f>
        <v>1</v>
      </c>
      <c r="G1521" s="93">
        <v>9857.4</v>
      </c>
    </row>
    <row r="1522" spans="1:7" ht="36" x14ac:dyDescent="0.25">
      <c r="A1522" s="478"/>
      <c r="B1522" s="780"/>
      <c r="C1522" s="67" t="s">
        <v>9</v>
      </c>
      <c r="D1522" s="93">
        <v>2500</v>
      </c>
      <c r="E1522" s="411">
        <v>2464.35</v>
      </c>
      <c r="F1522" s="86">
        <f>E1522/D1522</f>
        <v>0.98573999999999995</v>
      </c>
      <c r="G1522" s="93">
        <v>2464.35</v>
      </c>
    </row>
    <row r="1523" spans="1:7" x14ac:dyDescent="0.25">
      <c r="A1523" s="479"/>
      <c r="B1523" s="780"/>
      <c r="C1523" s="67" t="s">
        <v>104</v>
      </c>
      <c r="D1523" s="93">
        <v>0</v>
      </c>
      <c r="E1523" s="411">
        <v>0</v>
      </c>
      <c r="F1523" s="86">
        <v>0</v>
      </c>
      <c r="G1523" s="93">
        <v>0</v>
      </c>
    </row>
    <row r="1524" spans="1:7" x14ac:dyDescent="0.25">
      <c r="A1524" s="460"/>
      <c r="B1524" s="779" t="s">
        <v>568</v>
      </c>
      <c r="C1524" s="67" t="s">
        <v>449</v>
      </c>
      <c r="D1524" s="93">
        <v>12357.4</v>
      </c>
      <c r="E1524" s="411">
        <f>SUM(E1525:E1528)</f>
        <v>12321.75</v>
      </c>
      <c r="F1524" s="86">
        <f>E1524/D1524</f>
        <v>0.99711508893456557</v>
      </c>
      <c r="G1524" s="93">
        <f>SUM(G1525:G1528)</f>
        <v>12321.75</v>
      </c>
    </row>
    <row r="1525" spans="1:7" ht="24" x14ac:dyDescent="0.25">
      <c r="A1525" s="478"/>
      <c r="B1525" s="780"/>
      <c r="C1525" s="67" t="s">
        <v>10</v>
      </c>
      <c r="D1525" s="93">
        <v>0</v>
      </c>
      <c r="E1525" s="411">
        <v>0</v>
      </c>
      <c r="F1525" s="86">
        <v>0</v>
      </c>
      <c r="G1525" s="93">
        <v>0</v>
      </c>
    </row>
    <row r="1526" spans="1:7" ht="24" x14ac:dyDescent="0.25">
      <c r="A1526" s="478"/>
      <c r="B1526" s="780"/>
      <c r="C1526" s="67" t="s">
        <v>103</v>
      </c>
      <c r="D1526" s="93">
        <v>9857.4</v>
      </c>
      <c r="E1526" s="411">
        <v>9857.4</v>
      </c>
      <c r="F1526" s="86">
        <f>E1526/D1526</f>
        <v>1</v>
      </c>
      <c r="G1526" s="93">
        <v>9857.4</v>
      </c>
    </row>
    <row r="1527" spans="1:7" ht="36" x14ac:dyDescent="0.25">
      <c r="A1527" s="478"/>
      <c r="B1527" s="780"/>
      <c r="C1527" s="67" t="s">
        <v>9</v>
      </c>
      <c r="D1527" s="93">
        <v>2500</v>
      </c>
      <c r="E1527" s="411">
        <v>2464.35</v>
      </c>
      <c r="F1527" s="86">
        <f>E1527/D1527</f>
        <v>0.98573999999999995</v>
      </c>
      <c r="G1527" s="93">
        <v>2464.35</v>
      </c>
    </row>
    <row r="1528" spans="1:7" x14ac:dyDescent="0.25">
      <c r="A1528" s="479"/>
      <c r="B1528" s="780"/>
      <c r="C1528" s="67" t="s">
        <v>104</v>
      </c>
      <c r="D1528" s="93">
        <v>0</v>
      </c>
      <c r="E1528" s="411">
        <v>0</v>
      </c>
      <c r="F1528" s="86">
        <v>0</v>
      </c>
      <c r="G1528" s="93">
        <v>0</v>
      </c>
    </row>
    <row r="1529" spans="1:7" ht="24" x14ac:dyDescent="0.25">
      <c r="A1529" s="460"/>
      <c r="B1529" s="778" t="s">
        <v>569</v>
      </c>
      <c r="C1529" s="67" t="s">
        <v>103</v>
      </c>
      <c r="D1529" s="93">
        <v>9857.4</v>
      </c>
      <c r="E1529" s="411">
        <v>9857.4</v>
      </c>
      <c r="F1529" s="94">
        <f t="shared" ref="F1529:F1538" si="284">E1529/D1529</f>
        <v>1</v>
      </c>
      <c r="G1529" s="93">
        <v>9857.4</v>
      </c>
    </row>
    <row r="1530" spans="1:7" ht="36" x14ac:dyDescent="0.25">
      <c r="A1530" s="479"/>
      <c r="B1530" s="778"/>
      <c r="C1530" s="67" t="s">
        <v>9</v>
      </c>
      <c r="D1530" s="93">
        <v>2464.35</v>
      </c>
      <c r="E1530" s="411">
        <v>2464.35</v>
      </c>
      <c r="F1530" s="94">
        <f t="shared" si="284"/>
        <v>1</v>
      </c>
      <c r="G1530" s="93">
        <v>2464.35</v>
      </c>
    </row>
    <row r="1531" spans="1:7" ht="36" x14ac:dyDescent="0.25">
      <c r="A1531" s="459"/>
      <c r="B1531" s="12" t="s">
        <v>570</v>
      </c>
      <c r="C1531" s="67" t="s">
        <v>9</v>
      </c>
      <c r="D1531" s="93">
        <v>35.65</v>
      </c>
      <c r="E1531" s="411">
        <v>0</v>
      </c>
      <c r="F1531" s="94">
        <f t="shared" si="284"/>
        <v>0</v>
      </c>
      <c r="G1531" s="93">
        <v>0</v>
      </c>
    </row>
    <row r="1532" spans="1:7" x14ac:dyDescent="0.25">
      <c r="A1532" s="460"/>
      <c r="B1532" s="801" t="s">
        <v>571</v>
      </c>
      <c r="C1532" s="802"/>
      <c r="D1532" s="802"/>
      <c r="E1532" s="802"/>
      <c r="F1532" s="802"/>
      <c r="G1532" s="803"/>
    </row>
    <row r="1533" spans="1:7" x14ac:dyDescent="0.25">
      <c r="A1533" s="460"/>
      <c r="B1533" s="798" t="s">
        <v>1043</v>
      </c>
      <c r="C1533" s="234" t="s">
        <v>449</v>
      </c>
      <c r="D1533" s="274">
        <f>D1534+D1535+D1536+D1537</f>
        <v>102514.54999999999</v>
      </c>
      <c r="E1533" s="410">
        <f>E1534+E1535+E1536+E1537</f>
        <v>95138.919999999984</v>
      </c>
      <c r="F1533" s="272">
        <f t="shared" si="284"/>
        <v>0.92805284713243141</v>
      </c>
      <c r="G1533" s="217">
        <f>G1534+G1535+G1536+G1537</f>
        <v>95138.919999999984</v>
      </c>
    </row>
    <row r="1534" spans="1:7" ht="36" x14ac:dyDescent="0.25">
      <c r="A1534" s="478"/>
      <c r="B1534" s="799"/>
      <c r="C1534" s="234" t="s">
        <v>10</v>
      </c>
      <c r="D1534" s="275">
        <f t="shared" ref="D1534:E1537" si="285">D1539+D1592</f>
        <v>0</v>
      </c>
      <c r="E1534" s="413">
        <f t="shared" si="285"/>
        <v>0</v>
      </c>
      <c r="F1534" s="272">
        <v>0</v>
      </c>
      <c r="G1534" s="275">
        <f>G1539+G1592</f>
        <v>0</v>
      </c>
    </row>
    <row r="1535" spans="1:7" ht="24" x14ac:dyDescent="0.25">
      <c r="A1535" s="478"/>
      <c r="B1535" s="799"/>
      <c r="C1535" s="234" t="s">
        <v>103</v>
      </c>
      <c r="D1535" s="275">
        <f t="shared" si="285"/>
        <v>2089.4</v>
      </c>
      <c r="E1535" s="413">
        <f t="shared" si="285"/>
        <v>185.72</v>
      </c>
      <c r="F1535" s="272">
        <f t="shared" si="284"/>
        <v>8.8886761749784618E-2</v>
      </c>
      <c r="G1535" s="275">
        <f>G1540+G1593</f>
        <v>185.72</v>
      </c>
    </row>
    <row r="1536" spans="1:7" ht="36" x14ac:dyDescent="0.25">
      <c r="A1536" s="478"/>
      <c r="B1536" s="799"/>
      <c r="C1536" s="234" t="s">
        <v>9</v>
      </c>
      <c r="D1536" s="275">
        <f t="shared" si="285"/>
        <v>100425.15</v>
      </c>
      <c r="E1536" s="413">
        <f t="shared" si="285"/>
        <v>94953.199999999983</v>
      </c>
      <c r="F1536" s="272">
        <f t="shared" si="284"/>
        <v>0.94551215507270825</v>
      </c>
      <c r="G1536" s="275">
        <f>G1541+G1594</f>
        <v>94953.199999999983</v>
      </c>
    </row>
    <row r="1537" spans="1:7" x14ac:dyDescent="0.25">
      <c r="A1537" s="479"/>
      <c r="B1537" s="800"/>
      <c r="C1537" s="234" t="s">
        <v>104</v>
      </c>
      <c r="D1537" s="275">
        <f t="shared" si="285"/>
        <v>0</v>
      </c>
      <c r="E1537" s="413">
        <f t="shared" si="285"/>
        <v>0</v>
      </c>
      <c r="F1537" s="272">
        <v>0</v>
      </c>
      <c r="G1537" s="275">
        <f>G1542+G1595</f>
        <v>0</v>
      </c>
    </row>
    <row r="1538" spans="1:7" x14ac:dyDescent="0.25">
      <c r="A1538" s="478"/>
      <c r="B1538" s="779" t="s">
        <v>572</v>
      </c>
      <c r="C1538" s="67" t="s">
        <v>449</v>
      </c>
      <c r="D1538" s="93">
        <v>88353.19</v>
      </c>
      <c r="E1538" s="408">
        <f>SUM(E1539:E1542)</f>
        <v>81023.989999999976</v>
      </c>
      <c r="F1538" s="86">
        <f t="shared" si="284"/>
        <v>0.91704657183288996</v>
      </c>
      <c r="G1538" s="175">
        <f>G1543</f>
        <v>81023.989999999976</v>
      </c>
    </row>
    <row r="1539" spans="1:7" ht="24" x14ac:dyDescent="0.25">
      <c r="A1539" s="478"/>
      <c r="B1539" s="780"/>
      <c r="C1539" s="67" t="s">
        <v>10</v>
      </c>
      <c r="D1539" s="93">
        <v>0</v>
      </c>
      <c r="E1539" s="408">
        <f t="shared" ref="E1539:E1542" si="286">E1544</f>
        <v>0</v>
      </c>
      <c r="F1539" s="86">
        <v>0</v>
      </c>
      <c r="G1539" s="175">
        <f>G1544</f>
        <v>0</v>
      </c>
    </row>
    <row r="1540" spans="1:7" ht="24" x14ac:dyDescent="0.25">
      <c r="A1540" s="478"/>
      <c r="B1540" s="780"/>
      <c r="C1540" s="67" t="s">
        <v>103</v>
      </c>
      <c r="D1540" s="93">
        <v>2089.4</v>
      </c>
      <c r="E1540" s="408">
        <f t="shared" si="286"/>
        <v>185.72</v>
      </c>
      <c r="F1540" s="86">
        <v>0</v>
      </c>
      <c r="G1540" s="175">
        <f>G1545</f>
        <v>185.72</v>
      </c>
    </row>
    <row r="1541" spans="1:7" ht="36" x14ac:dyDescent="0.25">
      <c r="A1541" s="478"/>
      <c r="B1541" s="780"/>
      <c r="C1541" s="67" t="s">
        <v>9</v>
      </c>
      <c r="D1541" s="93">
        <v>86263.79</v>
      </c>
      <c r="E1541" s="408">
        <f t="shared" si="286"/>
        <v>80838.269999999975</v>
      </c>
      <c r="F1541" s="86">
        <f>E1541/D1541</f>
        <v>0.9371054761215567</v>
      </c>
      <c r="G1541" s="175">
        <f>G1546</f>
        <v>80838.269999999975</v>
      </c>
    </row>
    <row r="1542" spans="1:7" x14ac:dyDescent="0.25">
      <c r="A1542" s="479"/>
      <c r="B1542" s="780"/>
      <c r="C1542" s="67" t="s">
        <v>104</v>
      </c>
      <c r="D1542" s="93">
        <v>0</v>
      </c>
      <c r="E1542" s="408">
        <f t="shared" si="286"/>
        <v>0</v>
      </c>
      <c r="F1542" s="86">
        <v>0</v>
      </c>
      <c r="G1542" s="175">
        <f>G1547</f>
        <v>0</v>
      </c>
    </row>
    <row r="1543" spans="1:7" x14ac:dyDescent="0.25">
      <c r="A1543" s="460"/>
      <c r="B1543" s="779" t="s">
        <v>573</v>
      </c>
      <c r="C1543" s="67" t="s">
        <v>449</v>
      </c>
      <c r="D1543" s="93">
        <f>SUM(D1544:D1547)</f>
        <v>88353.189999999959</v>
      </c>
      <c r="E1543" s="411">
        <f>SUM(E1544:E1547)</f>
        <v>81023.989999999976</v>
      </c>
      <c r="F1543" s="86">
        <f>E1543/D1543</f>
        <v>0.9170465718328904</v>
      </c>
      <c r="G1543" s="93">
        <f>SUM(G1544:G1547)</f>
        <v>81023.989999999976</v>
      </c>
    </row>
    <row r="1544" spans="1:7" ht="24" x14ac:dyDescent="0.25">
      <c r="A1544" s="478"/>
      <c r="B1544" s="780"/>
      <c r="C1544" s="67" t="s">
        <v>10</v>
      </c>
      <c r="D1544" s="93">
        <v>0</v>
      </c>
      <c r="E1544" s="411">
        <v>0</v>
      </c>
      <c r="F1544" s="86">
        <v>0</v>
      </c>
      <c r="G1544" s="93">
        <v>0</v>
      </c>
    </row>
    <row r="1545" spans="1:7" ht="24" x14ac:dyDescent="0.25">
      <c r="A1545" s="478"/>
      <c r="B1545" s="780"/>
      <c r="C1545" s="67" t="s">
        <v>103</v>
      </c>
      <c r="D1545" s="93">
        <f>D1570</f>
        <v>2089.4</v>
      </c>
      <c r="E1545" s="411">
        <f>E1570</f>
        <v>185.72</v>
      </c>
      <c r="F1545" s="86">
        <v>0</v>
      </c>
      <c r="G1545" s="93">
        <f>G1570</f>
        <v>185.72</v>
      </c>
    </row>
    <row r="1546" spans="1:7" ht="36" x14ac:dyDescent="0.25">
      <c r="A1546" s="478"/>
      <c r="B1546" s="780"/>
      <c r="C1546" s="67" t="s">
        <v>9</v>
      </c>
      <c r="D1546" s="93">
        <f>SUM(D1548:D1590)-D1545</f>
        <v>86263.789999999964</v>
      </c>
      <c r="E1546" s="411">
        <f>SUM(E1548:E1590)-E1545</f>
        <v>80838.269999999975</v>
      </c>
      <c r="F1546" s="86">
        <f>E1546/D1546</f>
        <v>0.93710547612155704</v>
      </c>
      <c r="G1546" s="93">
        <f>SUM(G1548:G1590)-G1545</f>
        <v>80838.269999999975</v>
      </c>
    </row>
    <row r="1547" spans="1:7" x14ac:dyDescent="0.25">
      <c r="A1547" s="479"/>
      <c r="B1547" s="780"/>
      <c r="C1547" s="67" t="s">
        <v>104</v>
      </c>
      <c r="D1547" s="93">
        <v>0</v>
      </c>
      <c r="E1547" s="411">
        <v>0</v>
      </c>
      <c r="F1547" s="86">
        <v>0</v>
      </c>
      <c r="G1547" s="93">
        <v>0</v>
      </c>
    </row>
    <row r="1548" spans="1:7" ht="36" x14ac:dyDescent="0.25">
      <c r="A1548" s="459"/>
      <c r="B1548" s="12" t="s">
        <v>574</v>
      </c>
      <c r="C1548" s="67" t="s">
        <v>9</v>
      </c>
      <c r="D1548" s="93">
        <v>28948.09</v>
      </c>
      <c r="E1548" s="411">
        <v>26075.93</v>
      </c>
      <c r="F1548" s="94">
        <f>E1548/D1548</f>
        <v>0.9007824004968894</v>
      </c>
      <c r="G1548" s="93">
        <v>26075.93</v>
      </c>
    </row>
    <row r="1549" spans="1:7" ht="36" x14ac:dyDescent="0.25">
      <c r="A1549" s="459"/>
      <c r="B1549" s="12" t="s">
        <v>575</v>
      </c>
      <c r="C1549" s="67" t="s">
        <v>9</v>
      </c>
      <c r="D1549" s="93">
        <v>632</v>
      </c>
      <c r="E1549" s="411">
        <v>632</v>
      </c>
      <c r="F1549" s="94">
        <f t="shared" ref="F1549:F1590" si="287">E1549/D1549</f>
        <v>1</v>
      </c>
      <c r="G1549" s="93">
        <v>632</v>
      </c>
    </row>
    <row r="1550" spans="1:7" ht="36" x14ac:dyDescent="0.25">
      <c r="A1550" s="459"/>
      <c r="B1550" s="12" t="s">
        <v>576</v>
      </c>
      <c r="C1550" s="67" t="s">
        <v>9</v>
      </c>
      <c r="D1550" s="93">
        <v>350</v>
      </c>
      <c r="E1550" s="411">
        <v>350</v>
      </c>
      <c r="F1550" s="94">
        <f t="shared" si="287"/>
        <v>1</v>
      </c>
      <c r="G1550" s="93">
        <v>350</v>
      </c>
    </row>
    <row r="1551" spans="1:7" ht="36" x14ac:dyDescent="0.25">
      <c r="A1551" s="459"/>
      <c r="B1551" s="12" t="s">
        <v>577</v>
      </c>
      <c r="C1551" s="67" t="s">
        <v>9</v>
      </c>
      <c r="D1551" s="93">
        <v>57</v>
      </c>
      <c r="E1551" s="411">
        <v>57</v>
      </c>
      <c r="F1551" s="94">
        <f t="shared" si="287"/>
        <v>1</v>
      </c>
      <c r="G1551" s="93">
        <v>57</v>
      </c>
    </row>
    <row r="1552" spans="1:7" ht="36" x14ac:dyDescent="0.25">
      <c r="A1552" s="459"/>
      <c r="B1552" s="12" t="s">
        <v>578</v>
      </c>
      <c r="C1552" s="67" t="s">
        <v>9</v>
      </c>
      <c r="D1552" s="93">
        <v>5500</v>
      </c>
      <c r="E1552" s="411">
        <v>5500</v>
      </c>
      <c r="F1552" s="94">
        <f t="shared" si="287"/>
        <v>1</v>
      </c>
      <c r="G1552" s="93">
        <v>5500</v>
      </c>
    </row>
    <row r="1553" spans="1:7" ht="36" x14ac:dyDescent="0.25">
      <c r="A1553" s="459"/>
      <c r="B1553" s="12" t="s">
        <v>579</v>
      </c>
      <c r="C1553" s="67" t="s">
        <v>9</v>
      </c>
      <c r="D1553" s="93">
        <v>1000</v>
      </c>
      <c r="E1553" s="411">
        <v>1000</v>
      </c>
      <c r="F1553" s="94">
        <f t="shared" si="287"/>
        <v>1</v>
      </c>
      <c r="G1553" s="93">
        <v>1000</v>
      </c>
    </row>
    <row r="1554" spans="1:7" ht="36" x14ac:dyDescent="0.25">
      <c r="A1554" s="459"/>
      <c r="B1554" s="12" t="s">
        <v>580</v>
      </c>
      <c r="C1554" s="67" t="s">
        <v>9</v>
      </c>
      <c r="D1554" s="93">
        <v>2945.9</v>
      </c>
      <c r="E1554" s="411">
        <v>2945.9</v>
      </c>
      <c r="F1554" s="94">
        <f t="shared" si="287"/>
        <v>1</v>
      </c>
      <c r="G1554" s="93">
        <v>2945.9</v>
      </c>
    </row>
    <row r="1555" spans="1:7" ht="36" x14ac:dyDescent="0.25">
      <c r="A1555" s="459"/>
      <c r="B1555" s="12" t="s">
        <v>581</v>
      </c>
      <c r="C1555" s="67" t="s">
        <v>9</v>
      </c>
      <c r="D1555" s="93">
        <v>4189.3</v>
      </c>
      <c r="E1555" s="411">
        <v>4189.3</v>
      </c>
      <c r="F1555" s="94">
        <f t="shared" si="287"/>
        <v>1</v>
      </c>
      <c r="G1555" s="93">
        <v>4189.3</v>
      </c>
    </row>
    <row r="1556" spans="1:7" ht="36" x14ac:dyDescent="0.25">
      <c r="A1556" s="459"/>
      <c r="B1556" s="12" t="s">
        <v>582</v>
      </c>
      <c r="C1556" s="67" t="s">
        <v>9</v>
      </c>
      <c r="D1556" s="93">
        <v>690.08</v>
      </c>
      <c r="E1556" s="411">
        <v>690.08</v>
      </c>
      <c r="F1556" s="94">
        <f t="shared" si="287"/>
        <v>1</v>
      </c>
      <c r="G1556" s="93">
        <v>690.08</v>
      </c>
    </row>
    <row r="1557" spans="1:7" ht="36" x14ac:dyDescent="0.25">
      <c r="A1557" s="459"/>
      <c r="B1557" s="12" t="s">
        <v>583</v>
      </c>
      <c r="C1557" s="67" t="s">
        <v>9</v>
      </c>
      <c r="D1557" s="93">
        <v>7538.02</v>
      </c>
      <c r="E1557" s="411">
        <v>7538.02</v>
      </c>
      <c r="F1557" s="94">
        <f t="shared" si="287"/>
        <v>1</v>
      </c>
      <c r="G1557" s="93">
        <v>7538.02</v>
      </c>
    </row>
    <row r="1558" spans="1:7" ht="36" x14ac:dyDescent="0.25">
      <c r="A1558" s="459"/>
      <c r="B1558" s="12" t="s">
        <v>584</v>
      </c>
      <c r="C1558" s="67" t="s">
        <v>9</v>
      </c>
      <c r="D1558" s="93">
        <v>2798.08</v>
      </c>
      <c r="E1558" s="411">
        <v>720.64</v>
      </c>
      <c r="F1558" s="94">
        <f t="shared" si="287"/>
        <v>0.25754803293687101</v>
      </c>
      <c r="G1558" s="93">
        <v>720.64</v>
      </c>
    </row>
    <row r="1559" spans="1:7" ht="36" x14ac:dyDescent="0.25">
      <c r="A1559" s="459"/>
      <c r="B1559" s="12" t="s">
        <v>585</v>
      </c>
      <c r="C1559" s="67" t="s">
        <v>9</v>
      </c>
      <c r="D1559" s="93">
        <v>1200</v>
      </c>
      <c r="E1559" s="411">
        <v>1200</v>
      </c>
      <c r="F1559" s="94">
        <f t="shared" si="287"/>
        <v>1</v>
      </c>
      <c r="G1559" s="93">
        <v>1200</v>
      </c>
    </row>
    <row r="1560" spans="1:7" ht="36" x14ac:dyDescent="0.25">
      <c r="A1560" s="459"/>
      <c r="B1560" s="12" t="s">
        <v>586</v>
      </c>
      <c r="C1560" s="67" t="s">
        <v>9</v>
      </c>
      <c r="D1560" s="93">
        <v>630.24</v>
      </c>
      <c r="E1560" s="411">
        <v>630.24</v>
      </c>
      <c r="F1560" s="94">
        <f t="shared" si="287"/>
        <v>1</v>
      </c>
      <c r="G1560" s="93">
        <v>630.24</v>
      </c>
    </row>
    <row r="1561" spans="1:7" ht="36" x14ac:dyDescent="0.25">
      <c r="A1561" s="459"/>
      <c r="B1561" s="12" t="s">
        <v>587</v>
      </c>
      <c r="C1561" s="67" t="s">
        <v>9</v>
      </c>
      <c r="D1561" s="93">
        <v>923.42</v>
      </c>
      <c r="E1561" s="411">
        <v>923.42</v>
      </c>
      <c r="F1561" s="94">
        <f t="shared" si="287"/>
        <v>1</v>
      </c>
      <c r="G1561" s="93">
        <v>923.42</v>
      </c>
    </row>
    <row r="1562" spans="1:7" ht="36" x14ac:dyDescent="0.25">
      <c r="A1562" s="459"/>
      <c r="B1562" s="12" t="s">
        <v>588</v>
      </c>
      <c r="C1562" s="67" t="s">
        <v>9</v>
      </c>
      <c r="D1562" s="93">
        <v>400</v>
      </c>
      <c r="E1562" s="411">
        <v>400</v>
      </c>
      <c r="F1562" s="94">
        <f t="shared" si="287"/>
        <v>1</v>
      </c>
      <c r="G1562" s="93">
        <v>400</v>
      </c>
    </row>
    <row r="1563" spans="1:7" ht="48" x14ac:dyDescent="0.25">
      <c r="A1563" s="459"/>
      <c r="B1563" s="12" t="s">
        <v>589</v>
      </c>
      <c r="C1563" s="67" t="s">
        <v>9</v>
      </c>
      <c r="D1563" s="93">
        <v>925.95</v>
      </c>
      <c r="E1563" s="411">
        <v>925.95</v>
      </c>
      <c r="F1563" s="94">
        <f t="shared" si="287"/>
        <v>1</v>
      </c>
      <c r="G1563" s="93">
        <v>925.95</v>
      </c>
    </row>
    <row r="1564" spans="1:7" ht="36" x14ac:dyDescent="0.25">
      <c r="A1564" s="459"/>
      <c r="B1564" s="12" t="s">
        <v>590</v>
      </c>
      <c r="C1564" s="67" t="s">
        <v>9</v>
      </c>
      <c r="D1564" s="93">
        <v>57.99</v>
      </c>
      <c r="E1564" s="411">
        <v>57.99</v>
      </c>
      <c r="F1564" s="94">
        <f t="shared" si="287"/>
        <v>1</v>
      </c>
      <c r="G1564" s="93">
        <v>57.99</v>
      </c>
    </row>
    <row r="1565" spans="1:7" ht="72" x14ac:dyDescent="0.25">
      <c r="A1565" s="459"/>
      <c r="B1565" s="12" t="s">
        <v>591</v>
      </c>
      <c r="C1565" s="67" t="s">
        <v>9</v>
      </c>
      <c r="D1565" s="93">
        <v>132.01</v>
      </c>
      <c r="E1565" s="411">
        <v>132.01</v>
      </c>
      <c r="F1565" s="94">
        <f t="shared" si="287"/>
        <v>1</v>
      </c>
      <c r="G1565" s="93">
        <v>132.01</v>
      </c>
    </row>
    <row r="1566" spans="1:7" ht="36" x14ac:dyDescent="0.25">
      <c r="A1566" s="459"/>
      <c r="B1566" s="12" t="s">
        <v>592</v>
      </c>
      <c r="C1566" s="67" t="s">
        <v>9</v>
      </c>
      <c r="D1566" s="93">
        <v>4280</v>
      </c>
      <c r="E1566" s="411">
        <v>4280</v>
      </c>
      <c r="F1566" s="94">
        <f t="shared" si="287"/>
        <v>1</v>
      </c>
      <c r="G1566" s="93">
        <v>4280</v>
      </c>
    </row>
    <row r="1567" spans="1:7" ht="36" x14ac:dyDescent="0.25">
      <c r="A1567" s="459"/>
      <c r="B1567" s="12" t="s">
        <v>593</v>
      </c>
      <c r="C1567" s="67" t="s">
        <v>9</v>
      </c>
      <c r="D1567" s="93">
        <v>2892</v>
      </c>
      <c r="E1567" s="411">
        <v>2892</v>
      </c>
      <c r="F1567" s="94">
        <f t="shared" si="287"/>
        <v>1</v>
      </c>
      <c r="G1567" s="93">
        <v>2892</v>
      </c>
    </row>
    <row r="1568" spans="1:7" ht="36" x14ac:dyDescent="0.25">
      <c r="A1568" s="459"/>
      <c r="B1568" s="12" t="s">
        <v>594</v>
      </c>
      <c r="C1568" s="67" t="s">
        <v>9</v>
      </c>
      <c r="D1568" s="93">
        <v>3398.5</v>
      </c>
      <c r="E1568" s="411">
        <v>3398.5</v>
      </c>
      <c r="F1568" s="94">
        <f t="shared" si="287"/>
        <v>1</v>
      </c>
      <c r="G1568" s="93">
        <v>3398.5</v>
      </c>
    </row>
    <row r="1569" spans="1:7" ht="48" x14ac:dyDescent="0.25">
      <c r="A1569" s="459"/>
      <c r="B1569" s="12" t="s">
        <v>595</v>
      </c>
      <c r="C1569" s="67" t="s">
        <v>9</v>
      </c>
      <c r="D1569" s="93">
        <v>846.98</v>
      </c>
      <c r="E1569" s="411">
        <v>846.98</v>
      </c>
      <c r="F1569" s="94">
        <f t="shared" si="287"/>
        <v>1</v>
      </c>
      <c r="G1569" s="93">
        <v>846.98</v>
      </c>
    </row>
    <row r="1570" spans="1:7" ht="36" x14ac:dyDescent="0.25">
      <c r="A1570" s="459"/>
      <c r="B1570" s="672" t="s">
        <v>596</v>
      </c>
      <c r="C1570" s="67" t="s">
        <v>9</v>
      </c>
      <c r="D1570" s="93">
        <v>2089.4</v>
      </c>
      <c r="E1570" s="411">
        <v>185.72</v>
      </c>
      <c r="F1570" s="94">
        <f t="shared" si="287"/>
        <v>8.8886761749784618E-2</v>
      </c>
      <c r="G1570" s="93">
        <v>185.72</v>
      </c>
    </row>
    <row r="1571" spans="1:7" ht="24" x14ac:dyDescent="0.25">
      <c r="A1571" s="459"/>
      <c r="B1571" s="674"/>
      <c r="C1571" s="67" t="s">
        <v>103</v>
      </c>
      <c r="D1571" s="93">
        <v>522.35</v>
      </c>
      <c r="E1571" s="411">
        <v>46.43</v>
      </c>
      <c r="F1571" s="94">
        <f t="shared" si="287"/>
        <v>8.8886761749784618E-2</v>
      </c>
      <c r="G1571" s="93">
        <v>46.43</v>
      </c>
    </row>
    <row r="1572" spans="1:7" ht="36" x14ac:dyDescent="0.25">
      <c r="A1572" s="459"/>
      <c r="B1572" s="12" t="s">
        <v>597</v>
      </c>
      <c r="C1572" s="67" t="s">
        <v>9</v>
      </c>
      <c r="D1572" s="93">
        <v>1110.3399999999999</v>
      </c>
      <c r="E1572" s="411">
        <v>1110.3399999999999</v>
      </c>
      <c r="F1572" s="94">
        <f t="shared" si="287"/>
        <v>1</v>
      </c>
      <c r="G1572" s="93">
        <v>1110.3399999999999</v>
      </c>
    </row>
    <row r="1573" spans="1:7" ht="36" x14ac:dyDescent="0.25">
      <c r="A1573" s="459"/>
      <c r="B1573" s="12" t="s">
        <v>598</v>
      </c>
      <c r="C1573" s="67" t="s">
        <v>9</v>
      </c>
      <c r="D1573" s="93">
        <v>50.7</v>
      </c>
      <c r="E1573" s="411">
        <v>50.7</v>
      </c>
      <c r="F1573" s="94">
        <f t="shared" si="287"/>
        <v>1</v>
      </c>
      <c r="G1573" s="93">
        <v>50.7</v>
      </c>
    </row>
    <row r="1574" spans="1:7" ht="48" x14ac:dyDescent="0.25">
      <c r="A1574" s="459"/>
      <c r="B1574" s="12" t="s">
        <v>599</v>
      </c>
      <c r="C1574" s="67" t="s">
        <v>9</v>
      </c>
      <c r="D1574" s="93">
        <v>389.73</v>
      </c>
      <c r="E1574" s="411">
        <v>389.73</v>
      </c>
      <c r="F1574" s="94">
        <f t="shared" si="287"/>
        <v>1</v>
      </c>
      <c r="G1574" s="93">
        <v>389.73</v>
      </c>
    </row>
    <row r="1575" spans="1:7" ht="36" x14ac:dyDescent="0.25">
      <c r="A1575" s="459"/>
      <c r="B1575" s="12" t="s">
        <v>600</v>
      </c>
      <c r="C1575" s="67" t="s">
        <v>9</v>
      </c>
      <c r="D1575" s="93">
        <v>3267.68</v>
      </c>
      <c r="E1575" s="411">
        <v>3267.68</v>
      </c>
      <c r="F1575" s="94">
        <f t="shared" si="287"/>
        <v>1</v>
      </c>
      <c r="G1575" s="93">
        <v>3267.68</v>
      </c>
    </row>
    <row r="1576" spans="1:7" ht="36" x14ac:dyDescent="0.25">
      <c r="A1576" s="459"/>
      <c r="B1576" s="12" t="s">
        <v>601</v>
      </c>
      <c r="C1576" s="67" t="s">
        <v>9</v>
      </c>
      <c r="D1576" s="93">
        <v>500</v>
      </c>
      <c r="E1576" s="411">
        <v>500</v>
      </c>
      <c r="F1576" s="94">
        <f t="shared" si="287"/>
        <v>1</v>
      </c>
      <c r="G1576" s="93">
        <v>500</v>
      </c>
    </row>
    <row r="1577" spans="1:7" ht="48" x14ac:dyDescent="0.25">
      <c r="A1577" s="459"/>
      <c r="B1577" s="12" t="s">
        <v>602</v>
      </c>
      <c r="C1577" s="67" t="s">
        <v>9</v>
      </c>
      <c r="D1577" s="93">
        <v>288</v>
      </c>
      <c r="E1577" s="411">
        <v>288</v>
      </c>
      <c r="F1577" s="94">
        <f t="shared" si="287"/>
        <v>1</v>
      </c>
      <c r="G1577" s="93">
        <v>288</v>
      </c>
    </row>
    <row r="1578" spans="1:7" ht="36" x14ac:dyDescent="0.25">
      <c r="A1578" s="459"/>
      <c r="B1578" s="12" t="s">
        <v>603</v>
      </c>
      <c r="C1578" s="67" t="s">
        <v>9</v>
      </c>
      <c r="D1578" s="93">
        <v>570.64</v>
      </c>
      <c r="E1578" s="411">
        <v>570.64</v>
      </c>
      <c r="F1578" s="94">
        <f t="shared" si="287"/>
        <v>1</v>
      </c>
      <c r="G1578" s="93">
        <v>570.64</v>
      </c>
    </row>
    <row r="1579" spans="1:7" ht="36" x14ac:dyDescent="0.25">
      <c r="A1579" s="459"/>
      <c r="B1579" s="12" t="s">
        <v>604</v>
      </c>
      <c r="C1579" s="67" t="s">
        <v>9</v>
      </c>
      <c r="D1579" s="93">
        <v>264.14</v>
      </c>
      <c r="E1579" s="411">
        <v>264.14</v>
      </c>
      <c r="F1579" s="94">
        <f t="shared" si="287"/>
        <v>1</v>
      </c>
      <c r="G1579" s="93">
        <v>264.14</v>
      </c>
    </row>
    <row r="1580" spans="1:7" ht="36" x14ac:dyDescent="0.25">
      <c r="A1580" s="459"/>
      <c r="B1580" s="12" t="s">
        <v>605</v>
      </c>
      <c r="C1580" s="67" t="s">
        <v>9</v>
      </c>
      <c r="D1580" s="93">
        <v>299.7</v>
      </c>
      <c r="E1580" s="411">
        <v>299.7</v>
      </c>
      <c r="F1580" s="94">
        <f t="shared" si="287"/>
        <v>1</v>
      </c>
      <c r="G1580" s="93">
        <v>299.7</v>
      </c>
    </row>
    <row r="1581" spans="1:7" ht="48" x14ac:dyDescent="0.25">
      <c r="A1581" s="459"/>
      <c r="B1581" s="12" t="s">
        <v>606</v>
      </c>
      <c r="C1581" s="67" t="s">
        <v>9</v>
      </c>
      <c r="D1581" s="93">
        <v>1779</v>
      </c>
      <c r="E1581" s="411">
        <v>1779</v>
      </c>
      <c r="F1581" s="94">
        <f t="shared" si="287"/>
        <v>1</v>
      </c>
      <c r="G1581" s="93">
        <v>1779</v>
      </c>
    </row>
    <row r="1582" spans="1:7" ht="48" x14ac:dyDescent="0.25">
      <c r="A1582" s="459"/>
      <c r="B1582" s="12" t="s">
        <v>607</v>
      </c>
      <c r="C1582" s="67" t="s">
        <v>9</v>
      </c>
      <c r="D1582" s="93">
        <v>100</v>
      </c>
      <c r="E1582" s="411">
        <v>100</v>
      </c>
      <c r="F1582" s="94">
        <f t="shared" si="287"/>
        <v>1</v>
      </c>
      <c r="G1582" s="93">
        <v>100</v>
      </c>
    </row>
    <row r="1583" spans="1:7" ht="48" x14ac:dyDescent="0.25">
      <c r="A1583" s="459"/>
      <c r="B1583" s="12" t="s">
        <v>608</v>
      </c>
      <c r="C1583" s="67" t="s">
        <v>9</v>
      </c>
      <c r="D1583" s="93">
        <v>33</v>
      </c>
      <c r="E1583" s="411">
        <v>33</v>
      </c>
      <c r="F1583" s="94">
        <f t="shared" si="287"/>
        <v>1</v>
      </c>
      <c r="G1583" s="93">
        <v>33</v>
      </c>
    </row>
    <row r="1584" spans="1:7" ht="36" x14ac:dyDescent="0.25">
      <c r="A1584" s="459"/>
      <c r="B1584" s="12" t="s">
        <v>609</v>
      </c>
      <c r="C1584" s="67" t="s">
        <v>9</v>
      </c>
      <c r="D1584" s="93">
        <v>1288.69</v>
      </c>
      <c r="E1584" s="411">
        <v>1288.69</v>
      </c>
      <c r="F1584" s="94">
        <f t="shared" si="287"/>
        <v>1</v>
      </c>
      <c r="G1584" s="93">
        <v>1288.69</v>
      </c>
    </row>
    <row r="1585" spans="1:7" ht="36" x14ac:dyDescent="0.25">
      <c r="A1585" s="459"/>
      <c r="B1585" s="12" t="s">
        <v>610</v>
      </c>
      <c r="C1585" s="67" t="s">
        <v>9</v>
      </c>
      <c r="D1585" s="93">
        <v>46.33</v>
      </c>
      <c r="E1585" s="411">
        <v>46.33</v>
      </c>
      <c r="F1585" s="94">
        <f t="shared" si="287"/>
        <v>1</v>
      </c>
      <c r="G1585" s="93">
        <v>46.33</v>
      </c>
    </row>
    <row r="1586" spans="1:7" ht="36" x14ac:dyDescent="0.25">
      <c r="A1586" s="459"/>
      <c r="B1586" s="12" t="s">
        <v>611</v>
      </c>
      <c r="C1586" s="67" t="s">
        <v>9</v>
      </c>
      <c r="D1586" s="93">
        <v>196.4</v>
      </c>
      <c r="E1586" s="411">
        <v>196.4</v>
      </c>
      <c r="F1586" s="94">
        <f t="shared" si="287"/>
        <v>1</v>
      </c>
      <c r="G1586" s="93">
        <v>196.4</v>
      </c>
    </row>
    <row r="1587" spans="1:7" ht="48" x14ac:dyDescent="0.25">
      <c r="A1587" s="459"/>
      <c r="B1587" s="12" t="s">
        <v>612</v>
      </c>
      <c r="C1587" s="67" t="s">
        <v>9</v>
      </c>
      <c r="D1587" s="93">
        <v>200</v>
      </c>
      <c r="E1587" s="411">
        <v>200</v>
      </c>
      <c r="F1587" s="94">
        <f t="shared" si="287"/>
        <v>1</v>
      </c>
      <c r="G1587" s="93">
        <v>200</v>
      </c>
    </row>
    <row r="1588" spans="1:7" ht="36" x14ac:dyDescent="0.25">
      <c r="A1588" s="459"/>
      <c r="B1588" s="12" t="s">
        <v>613</v>
      </c>
      <c r="C1588" s="67" t="s">
        <v>9</v>
      </c>
      <c r="D1588" s="93">
        <v>60</v>
      </c>
      <c r="E1588" s="411">
        <v>60</v>
      </c>
      <c r="F1588" s="94">
        <f t="shared" si="287"/>
        <v>1</v>
      </c>
      <c r="G1588" s="93">
        <v>60</v>
      </c>
    </row>
    <row r="1589" spans="1:7" ht="60" x14ac:dyDescent="0.25">
      <c r="A1589" s="459"/>
      <c r="B1589" s="12" t="s">
        <v>614</v>
      </c>
      <c r="C1589" s="67" t="s">
        <v>9</v>
      </c>
      <c r="D1589" s="93">
        <v>2561.5300000000002</v>
      </c>
      <c r="E1589" s="411">
        <v>2561.5300000000002</v>
      </c>
      <c r="F1589" s="94">
        <f t="shared" si="287"/>
        <v>1</v>
      </c>
      <c r="G1589" s="93">
        <v>2561.5300000000002</v>
      </c>
    </row>
    <row r="1590" spans="1:7" ht="60" x14ac:dyDescent="0.25">
      <c r="A1590" s="459"/>
      <c r="B1590" s="12" t="s">
        <v>615</v>
      </c>
      <c r="C1590" s="67" t="s">
        <v>9</v>
      </c>
      <c r="D1590" s="93">
        <v>2400</v>
      </c>
      <c r="E1590" s="411">
        <v>2400</v>
      </c>
      <c r="F1590" s="94">
        <f t="shared" si="287"/>
        <v>1</v>
      </c>
      <c r="G1590" s="93">
        <v>2400</v>
      </c>
    </row>
    <row r="1591" spans="1:7" x14ac:dyDescent="0.25">
      <c r="A1591" s="460"/>
      <c r="B1591" s="779" t="s">
        <v>616</v>
      </c>
      <c r="C1591" s="67" t="s">
        <v>449</v>
      </c>
      <c r="D1591" s="93">
        <v>14161.36</v>
      </c>
      <c r="E1591" s="408">
        <f>E1596</f>
        <v>14114.93</v>
      </c>
      <c r="F1591" s="86">
        <f>E1591/D1591</f>
        <v>0.99672136009535806</v>
      </c>
      <c r="G1591" s="175">
        <f>G1596</f>
        <v>14114.93</v>
      </c>
    </row>
    <row r="1592" spans="1:7" ht="24" x14ac:dyDescent="0.25">
      <c r="A1592" s="478"/>
      <c r="B1592" s="780"/>
      <c r="C1592" s="67" t="s">
        <v>10</v>
      </c>
      <c r="D1592" s="93">
        <v>0</v>
      </c>
      <c r="E1592" s="408">
        <f t="shared" ref="E1592:E1595" si="288">E1597</f>
        <v>0</v>
      </c>
      <c r="F1592" s="86">
        <v>0</v>
      </c>
      <c r="G1592" s="175">
        <f>G1597</f>
        <v>0</v>
      </c>
    </row>
    <row r="1593" spans="1:7" ht="24" x14ac:dyDescent="0.25">
      <c r="A1593" s="478"/>
      <c r="B1593" s="780"/>
      <c r="C1593" s="67" t="s">
        <v>103</v>
      </c>
      <c r="D1593" s="93">
        <v>0</v>
      </c>
      <c r="E1593" s="408">
        <f t="shared" si="288"/>
        <v>0</v>
      </c>
      <c r="F1593" s="86">
        <v>0</v>
      </c>
      <c r="G1593" s="175">
        <f>G1598</f>
        <v>0</v>
      </c>
    </row>
    <row r="1594" spans="1:7" ht="36" x14ac:dyDescent="0.25">
      <c r="A1594" s="478"/>
      <c r="B1594" s="780"/>
      <c r="C1594" s="67" t="s">
        <v>9</v>
      </c>
      <c r="D1594" s="93">
        <v>14161.36</v>
      </c>
      <c r="E1594" s="408">
        <f t="shared" si="288"/>
        <v>14114.93</v>
      </c>
      <c r="F1594" s="86">
        <f>E1594/D1594</f>
        <v>0.99672136009535806</v>
      </c>
      <c r="G1594" s="175">
        <f>G1599</f>
        <v>14114.93</v>
      </c>
    </row>
    <row r="1595" spans="1:7" x14ac:dyDescent="0.25">
      <c r="A1595" s="479"/>
      <c r="B1595" s="780"/>
      <c r="C1595" s="67" t="s">
        <v>104</v>
      </c>
      <c r="D1595" s="93">
        <v>0</v>
      </c>
      <c r="E1595" s="408">
        <f t="shared" si="288"/>
        <v>0</v>
      </c>
      <c r="F1595" s="86">
        <v>0</v>
      </c>
      <c r="G1595" s="175">
        <f>G1600</f>
        <v>0</v>
      </c>
    </row>
    <row r="1596" spans="1:7" x14ac:dyDescent="0.25">
      <c r="A1596" s="460"/>
      <c r="B1596" s="779" t="s">
        <v>617</v>
      </c>
      <c r="C1596" s="67" t="s">
        <v>449</v>
      </c>
      <c r="D1596" s="93">
        <v>14161.36</v>
      </c>
      <c r="E1596" s="408">
        <f>SUM(E1597:E1600)</f>
        <v>14114.93</v>
      </c>
      <c r="F1596" s="86">
        <f>E1596/D1596</f>
        <v>0.99672136009535806</v>
      </c>
      <c r="G1596" s="175">
        <f>SUM(G1597:G1600)</f>
        <v>14114.93</v>
      </c>
    </row>
    <row r="1597" spans="1:7" ht="24" x14ac:dyDescent="0.25">
      <c r="A1597" s="478"/>
      <c r="B1597" s="780"/>
      <c r="C1597" s="67" t="s">
        <v>10</v>
      </c>
      <c r="D1597" s="93">
        <v>0</v>
      </c>
      <c r="E1597" s="408">
        <v>0</v>
      </c>
      <c r="F1597" s="86">
        <v>0</v>
      </c>
      <c r="G1597" s="175">
        <v>0</v>
      </c>
    </row>
    <row r="1598" spans="1:7" ht="24" x14ac:dyDescent="0.25">
      <c r="A1598" s="478"/>
      <c r="B1598" s="780"/>
      <c r="C1598" s="67" t="s">
        <v>103</v>
      </c>
      <c r="D1598" s="93">
        <v>0</v>
      </c>
      <c r="E1598" s="408">
        <v>0</v>
      </c>
      <c r="F1598" s="86">
        <v>0</v>
      </c>
      <c r="G1598" s="175">
        <v>0</v>
      </c>
    </row>
    <row r="1599" spans="1:7" ht="36" x14ac:dyDescent="0.25">
      <c r="A1599" s="478"/>
      <c r="B1599" s="780"/>
      <c r="C1599" s="67" t="s">
        <v>9</v>
      </c>
      <c r="D1599" s="93">
        <v>14161.36</v>
      </c>
      <c r="E1599" s="408">
        <f>SUM(E1601:E1616)</f>
        <v>14114.93</v>
      </c>
      <c r="F1599" s="86">
        <f t="shared" ref="F1599:F1623" si="289">E1599/D1599</f>
        <v>0.99672136009535806</v>
      </c>
      <c r="G1599" s="175">
        <f>SUM(G1601:G1616)</f>
        <v>14114.93</v>
      </c>
    </row>
    <row r="1600" spans="1:7" x14ac:dyDescent="0.25">
      <c r="A1600" s="479"/>
      <c r="B1600" s="780"/>
      <c r="C1600" s="67" t="s">
        <v>104</v>
      </c>
      <c r="D1600" s="93">
        <v>0</v>
      </c>
      <c r="E1600" s="408">
        <v>0</v>
      </c>
      <c r="F1600" s="86">
        <v>0</v>
      </c>
      <c r="G1600" s="175">
        <v>0</v>
      </c>
    </row>
    <row r="1601" spans="1:7" ht="36" x14ac:dyDescent="0.25">
      <c r="A1601" s="459"/>
      <c r="B1601" s="12" t="s">
        <v>618</v>
      </c>
      <c r="C1601" s="67" t="s">
        <v>9</v>
      </c>
      <c r="D1601" s="93">
        <v>3327.32</v>
      </c>
      <c r="E1601" s="411">
        <v>3327.32</v>
      </c>
      <c r="F1601" s="94">
        <f t="shared" si="289"/>
        <v>1</v>
      </c>
      <c r="G1601" s="93">
        <v>3327.32</v>
      </c>
    </row>
    <row r="1602" spans="1:7" ht="36" x14ac:dyDescent="0.25">
      <c r="A1602" s="459"/>
      <c r="B1602" s="12" t="s">
        <v>619</v>
      </c>
      <c r="C1602" s="67" t="s">
        <v>9</v>
      </c>
      <c r="D1602" s="93">
        <v>6757.43</v>
      </c>
      <c r="E1602" s="411">
        <v>6757.43</v>
      </c>
      <c r="F1602" s="94">
        <f t="shared" si="289"/>
        <v>1</v>
      </c>
      <c r="G1602" s="93">
        <v>6757.43</v>
      </c>
    </row>
    <row r="1603" spans="1:7" ht="36" x14ac:dyDescent="0.25">
      <c r="A1603" s="459"/>
      <c r="B1603" s="12" t="s">
        <v>620</v>
      </c>
      <c r="C1603" s="67" t="s">
        <v>9</v>
      </c>
      <c r="D1603" s="93">
        <v>1275.93</v>
      </c>
      <c r="E1603" s="411">
        <v>1275.93</v>
      </c>
      <c r="F1603" s="94">
        <f t="shared" si="289"/>
        <v>1</v>
      </c>
      <c r="G1603" s="93">
        <v>1275.93</v>
      </c>
    </row>
    <row r="1604" spans="1:7" ht="36" x14ac:dyDescent="0.25">
      <c r="A1604" s="459"/>
      <c r="B1604" s="12" t="s">
        <v>621</v>
      </c>
      <c r="C1604" s="67" t="s">
        <v>9</v>
      </c>
      <c r="D1604" s="93">
        <v>1418.1</v>
      </c>
      <c r="E1604" s="411">
        <v>1418.1</v>
      </c>
      <c r="F1604" s="94">
        <f t="shared" si="289"/>
        <v>1</v>
      </c>
      <c r="G1604" s="93">
        <v>1418.1</v>
      </c>
    </row>
    <row r="1605" spans="1:7" ht="36" x14ac:dyDescent="0.25">
      <c r="A1605" s="459"/>
      <c r="B1605" s="12" t="s">
        <v>622</v>
      </c>
      <c r="C1605" s="67" t="s">
        <v>9</v>
      </c>
      <c r="D1605" s="93">
        <v>367.84</v>
      </c>
      <c r="E1605" s="411">
        <v>367.84</v>
      </c>
      <c r="F1605" s="94">
        <f t="shared" si="289"/>
        <v>1</v>
      </c>
      <c r="G1605" s="93">
        <v>367.84</v>
      </c>
    </row>
    <row r="1606" spans="1:7" ht="48" x14ac:dyDescent="0.25">
      <c r="A1606" s="459"/>
      <c r="B1606" s="12" t="s">
        <v>623</v>
      </c>
      <c r="C1606" s="67" t="s">
        <v>9</v>
      </c>
      <c r="D1606" s="93">
        <v>98.01</v>
      </c>
      <c r="E1606" s="411">
        <v>98.01</v>
      </c>
      <c r="F1606" s="94">
        <f t="shared" si="289"/>
        <v>1</v>
      </c>
      <c r="G1606" s="93">
        <v>98.01</v>
      </c>
    </row>
    <row r="1607" spans="1:7" ht="48" x14ac:dyDescent="0.25">
      <c r="A1607" s="459"/>
      <c r="B1607" s="12" t="s">
        <v>624</v>
      </c>
      <c r="C1607" s="67" t="s">
        <v>9</v>
      </c>
      <c r="D1607" s="93">
        <v>50.56</v>
      </c>
      <c r="E1607" s="411">
        <v>50.56</v>
      </c>
      <c r="F1607" s="94">
        <f t="shared" si="289"/>
        <v>1</v>
      </c>
      <c r="G1607" s="93">
        <v>50.56</v>
      </c>
    </row>
    <row r="1608" spans="1:7" ht="72" x14ac:dyDescent="0.25">
      <c r="A1608" s="459"/>
      <c r="B1608" s="12" t="s">
        <v>625</v>
      </c>
      <c r="C1608" s="67" t="s">
        <v>9</v>
      </c>
      <c r="D1608" s="93">
        <v>96.27</v>
      </c>
      <c r="E1608" s="411">
        <v>96.27</v>
      </c>
      <c r="F1608" s="94">
        <f t="shared" si="289"/>
        <v>1</v>
      </c>
      <c r="G1608" s="93">
        <v>96.27</v>
      </c>
    </row>
    <row r="1609" spans="1:7" ht="36" x14ac:dyDescent="0.25">
      <c r="A1609" s="459"/>
      <c r="B1609" s="12" t="s">
        <v>626</v>
      </c>
      <c r="C1609" s="67" t="s">
        <v>9</v>
      </c>
      <c r="D1609" s="93">
        <v>100</v>
      </c>
      <c r="E1609" s="411">
        <v>100</v>
      </c>
      <c r="F1609" s="94">
        <f t="shared" si="289"/>
        <v>1</v>
      </c>
      <c r="G1609" s="93">
        <v>100</v>
      </c>
    </row>
    <row r="1610" spans="1:7" ht="48" x14ac:dyDescent="0.25">
      <c r="A1610" s="459"/>
      <c r="B1610" s="12" t="s">
        <v>627</v>
      </c>
      <c r="C1610" s="67" t="s">
        <v>9</v>
      </c>
      <c r="D1610" s="93">
        <v>60</v>
      </c>
      <c r="E1610" s="411">
        <v>60</v>
      </c>
      <c r="F1610" s="94">
        <f t="shared" si="289"/>
        <v>1</v>
      </c>
      <c r="G1610" s="93">
        <v>60</v>
      </c>
    </row>
    <row r="1611" spans="1:7" ht="48" x14ac:dyDescent="0.25">
      <c r="A1611" s="459"/>
      <c r="B1611" s="12" t="s">
        <v>628</v>
      </c>
      <c r="C1611" s="67" t="s">
        <v>9</v>
      </c>
      <c r="D1611" s="93">
        <v>93</v>
      </c>
      <c r="E1611" s="411">
        <v>93</v>
      </c>
      <c r="F1611" s="94">
        <f t="shared" si="289"/>
        <v>1</v>
      </c>
      <c r="G1611" s="93">
        <v>93</v>
      </c>
    </row>
    <row r="1612" spans="1:7" ht="48" x14ac:dyDescent="0.25">
      <c r="A1612" s="459"/>
      <c r="B1612" s="12" t="s">
        <v>629</v>
      </c>
      <c r="C1612" s="67" t="s">
        <v>9</v>
      </c>
      <c r="D1612" s="93">
        <v>93</v>
      </c>
      <c r="E1612" s="411">
        <v>93</v>
      </c>
      <c r="F1612" s="94">
        <f t="shared" si="289"/>
        <v>1</v>
      </c>
      <c r="G1612" s="93">
        <v>93</v>
      </c>
    </row>
    <row r="1613" spans="1:7" ht="48" x14ac:dyDescent="0.25">
      <c r="A1613" s="459"/>
      <c r="B1613" s="12" t="s">
        <v>630</v>
      </c>
      <c r="C1613" s="67" t="s">
        <v>9</v>
      </c>
      <c r="D1613" s="93">
        <v>31.78</v>
      </c>
      <c r="E1613" s="411">
        <v>31.78</v>
      </c>
      <c r="F1613" s="94">
        <f t="shared" si="289"/>
        <v>1</v>
      </c>
      <c r="G1613" s="93">
        <v>31.78</v>
      </c>
    </row>
    <row r="1614" spans="1:7" ht="48" x14ac:dyDescent="0.25">
      <c r="A1614" s="459"/>
      <c r="B1614" s="12" t="s">
        <v>631</v>
      </c>
      <c r="C1614" s="67" t="s">
        <v>9</v>
      </c>
      <c r="D1614" s="93">
        <v>73.73</v>
      </c>
      <c r="E1614" s="411">
        <v>73.73</v>
      </c>
      <c r="F1614" s="94">
        <f t="shared" si="289"/>
        <v>1</v>
      </c>
      <c r="G1614" s="93">
        <v>73.73</v>
      </c>
    </row>
    <row r="1615" spans="1:7" ht="48" x14ac:dyDescent="0.25">
      <c r="A1615" s="459"/>
      <c r="B1615" s="12" t="s">
        <v>632</v>
      </c>
      <c r="C1615" s="67" t="s">
        <v>9</v>
      </c>
      <c r="D1615" s="93">
        <v>62.15</v>
      </c>
      <c r="E1615" s="411">
        <v>62.15</v>
      </c>
      <c r="F1615" s="94">
        <f t="shared" si="289"/>
        <v>1</v>
      </c>
      <c r="G1615" s="93">
        <v>62.15</v>
      </c>
    </row>
    <row r="1616" spans="1:7" ht="36" x14ac:dyDescent="0.25">
      <c r="A1616" s="459"/>
      <c r="B1616" s="12" t="s">
        <v>570</v>
      </c>
      <c r="C1616" s="67" t="s">
        <v>9</v>
      </c>
      <c r="D1616" s="93">
        <v>256.24</v>
      </c>
      <c r="E1616" s="411">
        <v>209.81</v>
      </c>
      <c r="F1616" s="94">
        <f t="shared" si="289"/>
        <v>0.8188026849828286</v>
      </c>
      <c r="G1616" s="93">
        <v>209.81</v>
      </c>
    </row>
    <row r="1617" spans="1:7" ht="26.25" customHeight="1" x14ac:dyDescent="0.25">
      <c r="A1617" s="459"/>
      <c r="B1617" s="801" t="s">
        <v>633</v>
      </c>
      <c r="C1617" s="802"/>
      <c r="D1617" s="802"/>
      <c r="E1617" s="802"/>
      <c r="F1617" s="802"/>
      <c r="G1617" s="803"/>
    </row>
    <row r="1618" spans="1:7" x14ac:dyDescent="0.25">
      <c r="A1618" s="460"/>
      <c r="B1618" s="546" t="s">
        <v>1043</v>
      </c>
      <c r="C1618" s="234" t="s">
        <v>449</v>
      </c>
      <c r="D1618" s="274">
        <f>D1619+D1620+D1621+D1622</f>
        <v>121250.91</v>
      </c>
      <c r="E1618" s="410">
        <f>E1619+E1620+E1621+E1622</f>
        <v>115376.84999999998</v>
      </c>
      <c r="F1618" s="272">
        <f t="shared" si="289"/>
        <v>0.95155450792080631</v>
      </c>
      <c r="G1618" s="217">
        <f>G1619+G1620+G1621+G1622</f>
        <v>95587.289999999979</v>
      </c>
    </row>
    <row r="1619" spans="1:7" ht="36" x14ac:dyDescent="0.25">
      <c r="A1619" s="478"/>
      <c r="B1619" s="547"/>
      <c r="C1619" s="234" t="s">
        <v>10</v>
      </c>
      <c r="D1619" s="275">
        <v>0</v>
      </c>
      <c r="E1619" s="226">
        <f>E1624+E1673+E1702+E1713</f>
        <v>0</v>
      </c>
      <c r="F1619" s="272">
        <v>0</v>
      </c>
      <c r="G1619" s="217">
        <v>0</v>
      </c>
    </row>
    <row r="1620" spans="1:7" ht="24" x14ac:dyDescent="0.25">
      <c r="A1620" s="478"/>
      <c r="B1620" s="547"/>
      <c r="C1620" s="234" t="s">
        <v>103</v>
      </c>
      <c r="D1620" s="275">
        <v>0</v>
      </c>
      <c r="E1620" s="226">
        <f>E1625+E1674+E1703+E1714</f>
        <v>0</v>
      </c>
      <c r="F1620" s="272">
        <v>0</v>
      </c>
      <c r="G1620" s="217">
        <v>0</v>
      </c>
    </row>
    <row r="1621" spans="1:7" ht="36" x14ac:dyDescent="0.25">
      <c r="A1621" s="478"/>
      <c r="B1621" s="547"/>
      <c r="C1621" s="234" t="s">
        <v>9</v>
      </c>
      <c r="D1621" s="217">
        <f>D1626+D1675+D1704+D1715</f>
        <v>88304.7</v>
      </c>
      <c r="E1621" s="226">
        <f>E1626+E1675+E1704+E1715</f>
        <v>82430.639999999985</v>
      </c>
      <c r="F1621" s="272">
        <f t="shared" si="289"/>
        <v>0.93347964491131263</v>
      </c>
      <c r="G1621" s="217">
        <f>G1626+G1675+G1704+G1715</f>
        <v>78571.109999999986</v>
      </c>
    </row>
    <row r="1622" spans="1:7" x14ac:dyDescent="0.25">
      <c r="A1622" s="479"/>
      <c r="B1622" s="784"/>
      <c r="C1622" s="234" t="s">
        <v>104</v>
      </c>
      <c r="D1622" s="217">
        <f>D1627+D1676+D1705+D1716</f>
        <v>32946.21</v>
      </c>
      <c r="E1622" s="226">
        <f>E1627+E1676+E1705+E1716</f>
        <v>32946.21</v>
      </c>
      <c r="F1622" s="272">
        <f t="shared" si="289"/>
        <v>1</v>
      </c>
      <c r="G1622" s="217">
        <f>G1627+G1676+G1705+G1716</f>
        <v>17016.18</v>
      </c>
    </row>
    <row r="1623" spans="1:7" x14ac:dyDescent="0.25">
      <c r="A1623" s="460"/>
      <c r="B1623" s="779" t="s">
        <v>634</v>
      </c>
      <c r="C1623" s="67" t="s">
        <v>449</v>
      </c>
      <c r="D1623" s="93">
        <v>33233.599999999999</v>
      </c>
      <c r="E1623" s="408">
        <f>E1628</f>
        <v>32480.609999999997</v>
      </c>
      <c r="F1623" s="86">
        <f t="shared" si="289"/>
        <v>0.97734250878628848</v>
      </c>
      <c r="G1623" s="175">
        <f>G1628</f>
        <v>32480.609999999997</v>
      </c>
    </row>
    <row r="1624" spans="1:7" ht="24" x14ac:dyDescent="0.25">
      <c r="A1624" s="478"/>
      <c r="B1624" s="780"/>
      <c r="C1624" s="67" t="s">
        <v>10</v>
      </c>
      <c r="D1624" s="93">
        <v>0</v>
      </c>
      <c r="E1624" s="408">
        <f>E1629</f>
        <v>0</v>
      </c>
      <c r="F1624" s="86">
        <v>0</v>
      </c>
      <c r="G1624" s="175">
        <f>G1629</f>
        <v>0</v>
      </c>
    </row>
    <row r="1625" spans="1:7" ht="24" x14ac:dyDescent="0.25">
      <c r="A1625" s="478"/>
      <c r="B1625" s="780"/>
      <c r="C1625" s="67" t="s">
        <v>103</v>
      </c>
      <c r="D1625" s="93">
        <v>0</v>
      </c>
      <c r="E1625" s="408">
        <f>E1630</f>
        <v>0</v>
      </c>
      <c r="F1625" s="86">
        <v>0</v>
      </c>
      <c r="G1625" s="175">
        <f>G1630</f>
        <v>0</v>
      </c>
    </row>
    <row r="1626" spans="1:7" ht="36" x14ac:dyDescent="0.25">
      <c r="A1626" s="478"/>
      <c r="B1626" s="780"/>
      <c r="C1626" s="67" t="s">
        <v>9</v>
      </c>
      <c r="D1626" s="93">
        <v>33233.599999999999</v>
      </c>
      <c r="E1626" s="408">
        <f>E1631</f>
        <v>32480.609999999997</v>
      </c>
      <c r="F1626" s="86">
        <f>E1626/D1626</f>
        <v>0.97734250878628848</v>
      </c>
      <c r="G1626" s="175">
        <f>G1631</f>
        <v>32480.609999999997</v>
      </c>
    </row>
    <row r="1627" spans="1:7" x14ac:dyDescent="0.25">
      <c r="A1627" s="479"/>
      <c r="B1627" s="780"/>
      <c r="C1627" s="67" t="s">
        <v>104</v>
      </c>
      <c r="D1627" s="93">
        <v>0</v>
      </c>
      <c r="E1627" s="408">
        <f>E1632</f>
        <v>0</v>
      </c>
      <c r="F1627" s="86">
        <v>0</v>
      </c>
      <c r="G1627" s="175">
        <f>G1632</f>
        <v>0</v>
      </c>
    </row>
    <row r="1628" spans="1:7" x14ac:dyDescent="0.25">
      <c r="A1628" s="460"/>
      <c r="B1628" s="779" t="s">
        <v>635</v>
      </c>
      <c r="C1628" s="67" t="s">
        <v>449</v>
      </c>
      <c r="D1628" s="93">
        <v>33233.599999999999</v>
      </c>
      <c r="E1628" s="408">
        <f>SUM(E1629:E1632)</f>
        <v>32480.609999999997</v>
      </c>
      <c r="F1628" s="86">
        <f>E1628/D1628</f>
        <v>0.97734250878628848</v>
      </c>
      <c r="G1628" s="175">
        <f>SUM(G1629:G1632)</f>
        <v>32480.609999999997</v>
      </c>
    </row>
    <row r="1629" spans="1:7" ht="24" x14ac:dyDescent="0.25">
      <c r="A1629" s="478"/>
      <c r="B1629" s="780"/>
      <c r="C1629" s="67" t="s">
        <v>10</v>
      </c>
      <c r="D1629" s="93">
        <v>0</v>
      </c>
      <c r="E1629" s="408">
        <v>0</v>
      </c>
      <c r="F1629" s="86">
        <v>0</v>
      </c>
      <c r="G1629" s="175">
        <v>0</v>
      </c>
    </row>
    <row r="1630" spans="1:7" ht="24" x14ac:dyDescent="0.25">
      <c r="A1630" s="478"/>
      <c r="B1630" s="780"/>
      <c r="C1630" s="67" t="s">
        <v>103</v>
      </c>
      <c r="D1630" s="93">
        <v>0</v>
      </c>
      <c r="E1630" s="408">
        <v>0</v>
      </c>
      <c r="F1630" s="86">
        <v>0</v>
      </c>
      <c r="G1630" s="175">
        <v>0</v>
      </c>
    </row>
    <row r="1631" spans="1:7" ht="36" x14ac:dyDescent="0.25">
      <c r="A1631" s="478"/>
      <c r="B1631" s="780"/>
      <c r="C1631" s="67" t="s">
        <v>9</v>
      </c>
      <c r="D1631" s="93">
        <v>33233.599999999999</v>
      </c>
      <c r="E1631" s="408">
        <f>E1634+E1635+E1637+E1639+E1640+E1641+E1642+E1643+E1645+E1646+E1648+E1649+E1651+E1652+E1653+E1655+E1657+E1658+E1660+E1662+E1663+E1665+E1666+E1668+E1669+E1671</f>
        <v>32480.609999999997</v>
      </c>
      <c r="F1631" s="86">
        <f>E1631/D1631</f>
        <v>0.97734250878628848</v>
      </c>
      <c r="G1631" s="175">
        <f>G1634+G1635+G1637+G1639+G1640+G1641+G1642+G1643+G1645+G1646+G1648+G1649+G1651+G1652+G1653+G1655+G1657+G1658+G1660+G1662+G1663+G1665+G1666+G1668+G1669+G1671</f>
        <v>32480.609999999997</v>
      </c>
    </row>
    <row r="1632" spans="1:7" x14ac:dyDescent="0.25">
      <c r="A1632" s="479"/>
      <c r="B1632" s="780"/>
      <c r="C1632" s="67" t="s">
        <v>104</v>
      </c>
      <c r="D1632" s="93">
        <v>0</v>
      </c>
      <c r="E1632" s="408">
        <v>0</v>
      </c>
      <c r="F1632" s="86">
        <v>0</v>
      </c>
      <c r="G1632" s="175">
        <v>0</v>
      </c>
    </row>
    <row r="1633" spans="1:7" x14ac:dyDescent="0.25">
      <c r="A1633" s="459"/>
      <c r="B1633" s="817" t="s">
        <v>636</v>
      </c>
      <c r="C1633" s="817"/>
      <c r="D1633" s="817"/>
      <c r="E1633" s="817"/>
      <c r="F1633" s="817"/>
      <c r="G1633" s="817"/>
    </row>
    <row r="1634" spans="1:7" ht="36" x14ac:dyDescent="0.25">
      <c r="A1634" s="459"/>
      <c r="B1634" s="12" t="s">
        <v>637</v>
      </c>
      <c r="C1634" s="67" t="s">
        <v>9</v>
      </c>
      <c r="D1634" s="93">
        <v>2260.44</v>
      </c>
      <c r="E1634" s="411">
        <v>2260.44</v>
      </c>
      <c r="F1634" s="94">
        <f>E1634/D1634</f>
        <v>1</v>
      </c>
      <c r="G1634" s="93">
        <v>2260.44</v>
      </c>
    </row>
    <row r="1635" spans="1:7" ht="36" x14ac:dyDescent="0.25">
      <c r="A1635" s="459"/>
      <c r="B1635" s="12" t="s">
        <v>638</v>
      </c>
      <c r="C1635" s="67" t="s">
        <v>9</v>
      </c>
      <c r="D1635" s="93">
        <v>1936.39</v>
      </c>
      <c r="E1635" s="411">
        <v>1936.39</v>
      </c>
      <c r="F1635" s="94">
        <f>E1635/D1635</f>
        <v>1</v>
      </c>
      <c r="G1635" s="93">
        <v>1936.39</v>
      </c>
    </row>
    <row r="1636" spans="1:7" x14ac:dyDescent="0.25">
      <c r="A1636" s="459"/>
      <c r="B1636" s="794" t="s">
        <v>639</v>
      </c>
      <c r="C1636" s="794"/>
      <c r="D1636" s="794"/>
      <c r="E1636" s="794"/>
      <c r="F1636" s="794"/>
      <c r="G1636" s="794"/>
    </row>
    <row r="1637" spans="1:7" ht="60" x14ac:dyDescent="0.25">
      <c r="A1637" s="459"/>
      <c r="B1637" s="12" t="s">
        <v>640</v>
      </c>
      <c r="C1637" s="67" t="s">
        <v>9</v>
      </c>
      <c r="D1637" s="93">
        <v>183.39</v>
      </c>
      <c r="E1637" s="93">
        <v>183.39</v>
      </c>
      <c r="F1637" s="94">
        <f>E1637/D1637</f>
        <v>1</v>
      </c>
      <c r="G1637" s="93">
        <v>183.39</v>
      </c>
    </row>
    <row r="1638" spans="1:7" x14ac:dyDescent="0.25">
      <c r="A1638" s="459"/>
      <c r="B1638" s="818" t="s">
        <v>641</v>
      </c>
      <c r="C1638" s="819"/>
      <c r="D1638" s="819"/>
      <c r="E1638" s="819"/>
      <c r="F1638" s="819"/>
      <c r="G1638" s="820"/>
    </row>
    <row r="1639" spans="1:7" ht="48" x14ac:dyDescent="0.25">
      <c r="A1639" s="459"/>
      <c r="B1639" s="12" t="s">
        <v>642</v>
      </c>
      <c r="C1639" s="67" t="s">
        <v>9</v>
      </c>
      <c r="D1639" s="93">
        <v>49.3</v>
      </c>
      <c r="E1639" s="93">
        <v>49.3</v>
      </c>
      <c r="F1639" s="94">
        <f>E1639/D1639</f>
        <v>1</v>
      </c>
      <c r="G1639" s="93">
        <v>49.3</v>
      </c>
    </row>
    <row r="1640" spans="1:7" ht="36" x14ac:dyDescent="0.25">
      <c r="A1640" s="459"/>
      <c r="B1640" s="12" t="s">
        <v>643</v>
      </c>
      <c r="C1640" s="67" t="s">
        <v>9</v>
      </c>
      <c r="D1640" s="93">
        <v>2178</v>
      </c>
      <c r="E1640" s="93">
        <v>2178</v>
      </c>
      <c r="F1640" s="94">
        <f>E1640/D1640</f>
        <v>1</v>
      </c>
      <c r="G1640" s="93">
        <v>2178</v>
      </c>
    </row>
    <row r="1641" spans="1:7" ht="60" x14ac:dyDescent="0.25">
      <c r="A1641" s="459"/>
      <c r="B1641" s="12" t="s">
        <v>644</v>
      </c>
      <c r="C1641" s="67" t="s">
        <v>9</v>
      </c>
      <c r="D1641" s="93">
        <v>4011.1</v>
      </c>
      <c r="E1641" s="93">
        <v>4011.1</v>
      </c>
      <c r="F1641" s="94">
        <f>E1641/D1641</f>
        <v>1</v>
      </c>
      <c r="G1641" s="93">
        <v>4011.1</v>
      </c>
    </row>
    <row r="1642" spans="1:7" ht="36" x14ac:dyDescent="0.25">
      <c r="A1642" s="459"/>
      <c r="B1642" s="12" t="s">
        <v>645</v>
      </c>
      <c r="C1642" s="67" t="s">
        <v>9</v>
      </c>
      <c r="D1642" s="93">
        <v>2236.2800000000002</v>
      </c>
      <c r="E1642" s="93">
        <v>2236.2800000000002</v>
      </c>
      <c r="F1642" s="94">
        <f>E1642/D1642</f>
        <v>1</v>
      </c>
      <c r="G1642" s="93">
        <v>2236.2800000000002</v>
      </c>
    </row>
    <row r="1643" spans="1:7" ht="36" x14ac:dyDescent="0.25">
      <c r="A1643" s="459"/>
      <c r="B1643" s="12" t="s">
        <v>646</v>
      </c>
      <c r="C1643" s="67" t="s">
        <v>9</v>
      </c>
      <c r="D1643" s="93">
        <v>2196.5</v>
      </c>
      <c r="E1643" s="93">
        <v>2196.5</v>
      </c>
      <c r="F1643" s="94">
        <f>E1643/D1643</f>
        <v>1</v>
      </c>
      <c r="G1643" s="93">
        <v>2196.5</v>
      </c>
    </row>
    <row r="1644" spans="1:7" x14ac:dyDescent="0.25">
      <c r="A1644" s="459"/>
      <c r="B1644" s="794" t="s">
        <v>647</v>
      </c>
      <c r="C1644" s="794"/>
      <c r="D1644" s="794"/>
      <c r="E1644" s="794"/>
      <c r="F1644" s="794"/>
      <c r="G1644" s="794"/>
    </row>
    <row r="1645" spans="1:7" ht="36" x14ac:dyDescent="0.25">
      <c r="A1645" s="459"/>
      <c r="B1645" s="12" t="s">
        <v>648</v>
      </c>
      <c r="C1645" s="67" t="s">
        <v>9</v>
      </c>
      <c r="D1645" s="93">
        <v>3874.35</v>
      </c>
      <c r="E1645" s="93">
        <v>3874.35</v>
      </c>
      <c r="F1645" s="94">
        <f>E1645/D1645</f>
        <v>1</v>
      </c>
      <c r="G1645" s="93">
        <v>3874.35</v>
      </c>
    </row>
    <row r="1646" spans="1:7" ht="48" x14ac:dyDescent="0.25">
      <c r="A1646" s="459"/>
      <c r="B1646" s="12" t="s">
        <v>649</v>
      </c>
      <c r="C1646" s="67" t="s">
        <v>9</v>
      </c>
      <c r="D1646" s="93">
        <v>98.4</v>
      </c>
      <c r="E1646" s="93">
        <v>98.4</v>
      </c>
      <c r="F1646" s="94">
        <f>E1646/D1646</f>
        <v>1</v>
      </c>
      <c r="G1646" s="93">
        <v>98.4</v>
      </c>
    </row>
    <row r="1647" spans="1:7" x14ac:dyDescent="0.25">
      <c r="A1647" s="459"/>
      <c r="B1647" s="794" t="s">
        <v>650</v>
      </c>
      <c r="C1647" s="794"/>
      <c r="D1647" s="794"/>
      <c r="E1647" s="794"/>
      <c r="F1647" s="794"/>
      <c r="G1647" s="794"/>
    </row>
    <row r="1648" spans="1:7" ht="48" x14ac:dyDescent="0.25">
      <c r="A1648" s="459"/>
      <c r="B1648" s="12" t="s">
        <v>651</v>
      </c>
      <c r="C1648" s="67" t="s">
        <v>9</v>
      </c>
      <c r="D1648" s="93">
        <v>23.89</v>
      </c>
      <c r="E1648" s="411">
        <v>23.89</v>
      </c>
      <c r="F1648" s="94">
        <f>E1648/D1648</f>
        <v>1</v>
      </c>
      <c r="G1648" s="93">
        <v>23.89</v>
      </c>
    </row>
    <row r="1649" spans="1:7" ht="48" x14ac:dyDescent="0.25">
      <c r="A1649" s="459"/>
      <c r="B1649" s="12" t="s">
        <v>652</v>
      </c>
      <c r="C1649" s="67" t="s">
        <v>9</v>
      </c>
      <c r="D1649" s="93">
        <v>79.67</v>
      </c>
      <c r="E1649" s="411">
        <v>79.67</v>
      </c>
      <c r="F1649" s="94">
        <f>E1649/D1649</f>
        <v>1</v>
      </c>
      <c r="G1649" s="93">
        <v>79.67</v>
      </c>
    </row>
    <row r="1650" spans="1:7" x14ac:dyDescent="0.25">
      <c r="A1650" s="459"/>
      <c r="B1650" s="794" t="s">
        <v>653</v>
      </c>
      <c r="C1650" s="794"/>
      <c r="D1650" s="794"/>
      <c r="E1650" s="794"/>
      <c r="F1650" s="794"/>
      <c r="G1650" s="794"/>
    </row>
    <row r="1651" spans="1:7" ht="48" x14ac:dyDescent="0.25">
      <c r="A1651" s="459"/>
      <c r="B1651" s="12" t="s">
        <v>654</v>
      </c>
      <c r="C1651" s="67" t="s">
        <v>9</v>
      </c>
      <c r="D1651" s="93">
        <v>1426.59</v>
      </c>
      <c r="E1651" s="411">
        <v>1426.59</v>
      </c>
      <c r="F1651" s="94">
        <f>E1651/D1651</f>
        <v>1</v>
      </c>
      <c r="G1651" s="93">
        <v>1426.59</v>
      </c>
    </row>
    <row r="1652" spans="1:7" ht="48" x14ac:dyDescent="0.25">
      <c r="A1652" s="459"/>
      <c r="B1652" s="12" t="s">
        <v>655</v>
      </c>
      <c r="C1652" s="67" t="s">
        <v>9</v>
      </c>
      <c r="D1652" s="93">
        <v>128.30000000000001</v>
      </c>
      <c r="E1652" s="411">
        <v>128.30000000000001</v>
      </c>
      <c r="F1652" s="94">
        <f>E1652/D1652</f>
        <v>1</v>
      </c>
      <c r="G1652" s="93">
        <v>128.30000000000001</v>
      </c>
    </row>
    <row r="1653" spans="1:7" ht="36" x14ac:dyDescent="0.25">
      <c r="A1653" s="459"/>
      <c r="B1653" s="12" t="s">
        <v>656</v>
      </c>
      <c r="C1653" s="67" t="s">
        <v>9</v>
      </c>
      <c r="D1653" s="93">
        <v>328.87</v>
      </c>
      <c r="E1653" s="411">
        <v>328.87</v>
      </c>
      <c r="F1653" s="94">
        <f>E1653/D1653</f>
        <v>1</v>
      </c>
      <c r="G1653" s="93">
        <v>328.87</v>
      </c>
    </row>
    <row r="1654" spans="1:7" x14ac:dyDescent="0.25">
      <c r="A1654" s="459"/>
      <c r="B1654" s="794" t="s">
        <v>657</v>
      </c>
      <c r="C1654" s="794"/>
      <c r="D1654" s="794"/>
      <c r="E1654" s="794"/>
      <c r="F1654" s="794"/>
      <c r="G1654" s="794"/>
    </row>
    <row r="1655" spans="1:7" ht="36" x14ac:dyDescent="0.25">
      <c r="A1655" s="459"/>
      <c r="B1655" s="12" t="s">
        <v>658</v>
      </c>
      <c r="C1655" s="67" t="s">
        <v>9</v>
      </c>
      <c r="D1655" s="93">
        <v>586.01</v>
      </c>
      <c r="E1655" s="93">
        <v>586.01</v>
      </c>
      <c r="F1655" s="94">
        <f>E1655/D1655</f>
        <v>1</v>
      </c>
      <c r="G1655" s="93">
        <v>586.01</v>
      </c>
    </row>
    <row r="1656" spans="1:7" x14ac:dyDescent="0.25">
      <c r="A1656" s="459"/>
      <c r="B1656" s="794" t="s">
        <v>659</v>
      </c>
      <c r="C1656" s="794"/>
      <c r="D1656" s="794"/>
      <c r="E1656" s="794"/>
      <c r="F1656" s="794"/>
      <c r="G1656" s="794"/>
    </row>
    <row r="1657" spans="1:7" ht="48" x14ac:dyDescent="0.25">
      <c r="A1657" s="459"/>
      <c r="B1657" s="12" t="s">
        <v>660</v>
      </c>
      <c r="C1657" s="67" t="s">
        <v>9</v>
      </c>
      <c r="D1657" s="93">
        <v>98.18</v>
      </c>
      <c r="E1657" s="411">
        <v>98.18</v>
      </c>
      <c r="F1657" s="94">
        <f>E1657/D1657</f>
        <v>1</v>
      </c>
      <c r="G1657" s="93">
        <v>98.18</v>
      </c>
    </row>
    <row r="1658" spans="1:7" ht="36" x14ac:dyDescent="0.25">
      <c r="A1658" s="459"/>
      <c r="B1658" s="12" t="s">
        <v>661</v>
      </c>
      <c r="C1658" s="67" t="s">
        <v>9</v>
      </c>
      <c r="D1658" s="93">
        <v>85</v>
      </c>
      <c r="E1658" s="411">
        <v>85</v>
      </c>
      <c r="F1658" s="94">
        <f>E1658/D1658</f>
        <v>1</v>
      </c>
      <c r="G1658" s="93">
        <v>85</v>
      </c>
    </row>
    <row r="1659" spans="1:7" x14ac:dyDescent="0.25">
      <c r="A1659" s="459"/>
      <c r="B1659" s="794" t="s">
        <v>662</v>
      </c>
      <c r="C1659" s="794"/>
      <c r="D1659" s="794"/>
      <c r="E1659" s="794"/>
      <c r="F1659" s="794"/>
      <c r="G1659" s="794"/>
    </row>
    <row r="1660" spans="1:7" ht="36" x14ac:dyDescent="0.25">
      <c r="A1660" s="459"/>
      <c r="B1660" s="12" t="s">
        <v>663</v>
      </c>
      <c r="C1660" s="67" t="s">
        <v>9</v>
      </c>
      <c r="D1660" s="93">
        <v>76.8</v>
      </c>
      <c r="E1660" s="411">
        <v>76.8</v>
      </c>
      <c r="F1660" s="94">
        <f>E1660/D1660</f>
        <v>1</v>
      </c>
      <c r="G1660" s="93">
        <v>76.8</v>
      </c>
    </row>
    <row r="1661" spans="1:7" x14ac:dyDescent="0.25">
      <c r="A1661" s="459"/>
      <c r="B1661" s="794" t="s">
        <v>664</v>
      </c>
      <c r="C1661" s="794"/>
      <c r="D1661" s="794"/>
      <c r="E1661" s="794"/>
      <c r="F1661" s="794"/>
      <c r="G1661" s="794"/>
    </row>
    <row r="1662" spans="1:7" ht="48" x14ac:dyDescent="0.25">
      <c r="A1662" s="459"/>
      <c r="B1662" s="12" t="s">
        <v>665</v>
      </c>
      <c r="C1662" s="67" t="s">
        <v>9</v>
      </c>
      <c r="D1662" s="93">
        <v>495</v>
      </c>
      <c r="E1662" s="411">
        <v>495</v>
      </c>
      <c r="F1662" s="94">
        <f>E1662/D1662</f>
        <v>1</v>
      </c>
      <c r="G1662" s="93">
        <v>495</v>
      </c>
    </row>
    <row r="1663" spans="1:7" ht="48" x14ac:dyDescent="0.25">
      <c r="A1663" s="459"/>
      <c r="B1663" s="12" t="s">
        <v>666</v>
      </c>
      <c r="C1663" s="67" t="s">
        <v>9</v>
      </c>
      <c r="D1663" s="93">
        <v>99.6</v>
      </c>
      <c r="E1663" s="411">
        <v>99.6</v>
      </c>
      <c r="F1663" s="94">
        <f>E1663/D1663</f>
        <v>1</v>
      </c>
      <c r="G1663" s="93">
        <v>99.6</v>
      </c>
    </row>
    <row r="1664" spans="1:7" x14ac:dyDescent="0.25">
      <c r="A1664" s="459"/>
      <c r="B1664" s="794" t="s">
        <v>667</v>
      </c>
      <c r="C1664" s="794"/>
      <c r="D1664" s="794"/>
      <c r="E1664" s="794"/>
      <c r="F1664" s="794"/>
      <c r="G1664" s="794"/>
    </row>
    <row r="1665" spans="1:7" ht="36" x14ac:dyDescent="0.25">
      <c r="A1665" s="459"/>
      <c r="B1665" s="12" t="s">
        <v>668</v>
      </c>
      <c r="C1665" s="67" t="s">
        <v>9</v>
      </c>
      <c r="D1665" s="93">
        <v>2200</v>
      </c>
      <c r="E1665" s="411">
        <v>2200</v>
      </c>
      <c r="F1665" s="94">
        <f>E1665/D1665</f>
        <v>1</v>
      </c>
      <c r="G1665" s="93">
        <v>2200</v>
      </c>
    </row>
    <row r="1666" spans="1:7" ht="48" x14ac:dyDescent="0.25">
      <c r="A1666" s="459"/>
      <c r="B1666" s="12" t="s">
        <v>669</v>
      </c>
      <c r="C1666" s="67" t="s">
        <v>9</v>
      </c>
      <c r="D1666" s="93">
        <v>7639.85</v>
      </c>
      <c r="E1666" s="411">
        <v>7639.85</v>
      </c>
      <c r="F1666" s="94">
        <f>E1666/D1666</f>
        <v>1</v>
      </c>
      <c r="G1666" s="93">
        <v>7639.85</v>
      </c>
    </row>
    <row r="1667" spans="1:7" x14ac:dyDescent="0.25">
      <c r="A1667" s="459"/>
      <c r="B1667" s="794" t="s">
        <v>670</v>
      </c>
      <c r="C1667" s="794"/>
      <c r="D1667" s="794"/>
      <c r="E1667" s="794"/>
      <c r="F1667" s="794"/>
      <c r="G1667" s="794"/>
    </row>
    <row r="1668" spans="1:7" ht="48" x14ac:dyDescent="0.25">
      <c r="A1668" s="459"/>
      <c r="B1668" s="12" t="s">
        <v>671</v>
      </c>
      <c r="C1668" s="67" t="s">
        <v>9</v>
      </c>
      <c r="D1668" s="93">
        <v>89</v>
      </c>
      <c r="E1668" s="411">
        <v>89</v>
      </c>
      <c r="F1668" s="94">
        <f>E1668/D1668</f>
        <v>1</v>
      </c>
      <c r="G1668" s="93">
        <v>89</v>
      </c>
    </row>
    <row r="1669" spans="1:7" ht="48" x14ac:dyDescent="0.25">
      <c r="A1669" s="459"/>
      <c r="B1669" s="12" t="s">
        <v>672</v>
      </c>
      <c r="C1669" s="67" t="s">
        <v>9</v>
      </c>
      <c r="D1669" s="93">
        <v>99.7</v>
      </c>
      <c r="E1669" s="411">
        <v>99.7</v>
      </c>
      <c r="F1669" s="94">
        <f>E1669/D1669</f>
        <v>1</v>
      </c>
      <c r="G1669" s="93">
        <v>99.7</v>
      </c>
    </row>
    <row r="1670" spans="1:7" x14ac:dyDescent="0.25">
      <c r="A1670" s="459"/>
      <c r="B1670" s="794" t="s">
        <v>570</v>
      </c>
      <c r="C1670" s="794"/>
      <c r="D1670" s="794"/>
      <c r="E1670" s="794"/>
      <c r="F1670" s="794"/>
      <c r="G1670" s="794"/>
    </row>
    <row r="1671" spans="1:7" ht="36" x14ac:dyDescent="0.25">
      <c r="A1671" s="459"/>
      <c r="B1671" s="12" t="s">
        <v>673</v>
      </c>
      <c r="C1671" s="67" t="s">
        <v>9</v>
      </c>
      <c r="D1671" s="93">
        <v>752.99</v>
      </c>
      <c r="E1671" s="411">
        <v>0</v>
      </c>
      <c r="F1671" s="94">
        <f>E1671/D1671</f>
        <v>0</v>
      </c>
      <c r="G1671" s="93">
        <v>0</v>
      </c>
    </row>
    <row r="1672" spans="1:7" x14ac:dyDescent="0.25">
      <c r="A1672" s="460"/>
      <c r="B1672" s="779" t="s">
        <v>674</v>
      </c>
      <c r="C1672" s="67" t="s">
        <v>449</v>
      </c>
      <c r="D1672" s="93">
        <v>26665.87</v>
      </c>
      <c r="E1672" s="408">
        <f>E1677</f>
        <v>21856.01</v>
      </c>
      <c r="F1672" s="86">
        <f>E1672/D1672</f>
        <v>0.81962486129273104</v>
      </c>
      <c r="G1672" s="175">
        <f>G1677</f>
        <v>17793.349999999999</v>
      </c>
    </row>
    <row r="1673" spans="1:7" ht="24" x14ac:dyDescent="0.25">
      <c r="A1673" s="478"/>
      <c r="B1673" s="780"/>
      <c r="C1673" s="67" t="s">
        <v>10</v>
      </c>
      <c r="D1673" s="93">
        <v>0</v>
      </c>
      <c r="E1673" s="408">
        <f>E1678</f>
        <v>0</v>
      </c>
      <c r="F1673" s="86">
        <v>0</v>
      </c>
      <c r="G1673" s="175">
        <f>G1678</f>
        <v>0</v>
      </c>
    </row>
    <row r="1674" spans="1:7" ht="24" x14ac:dyDescent="0.25">
      <c r="A1674" s="478"/>
      <c r="B1674" s="780"/>
      <c r="C1674" s="67" t="s">
        <v>103</v>
      </c>
      <c r="D1674" s="93">
        <v>0</v>
      </c>
      <c r="E1674" s="408">
        <f>E1679</f>
        <v>0</v>
      </c>
      <c r="F1674" s="86">
        <v>0</v>
      </c>
      <c r="G1674" s="175">
        <f>G1679</f>
        <v>0</v>
      </c>
    </row>
    <row r="1675" spans="1:7" ht="36" x14ac:dyDescent="0.25">
      <c r="A1675" s="478"/>
      <c r="B1675" s="780"/>
      <c r="C1675" s="67" t="s">
        <v>9</v>
      </c>
      <c r="D1675" s="93">
        <v>26071.1</v>
      </c>
      <c r="E1675" s="408">
        <f>E1680</f>
        <v>21261.239999999998</v>
      </c>
      <c r="F1675" s="86">
        <f>E1675/D1675</f>
        <v>0.81550989409729546</v>
      </c>
      <c r="G1675" s="175">
        <f>G1680</f>
        <v>17401.71</v>
      </c>
    </row>
    <row r="1676" spans="1:7" x14ac:dyDescent="0.25">
      <c r="A1676" s="479"/>
      <c r="B1676" s="780"/>
      <c r="C1676" s="67" t="s">
        <v>104</v>
      </c>
      <c r="D1676" s="93">
        <v>594.77</v>
      </c>
      <c r="E1676" s="408">
        <f>E1681</f>
        <v>594.7700000000001</v>
      </c>
      <c r="F1676" s="86">
        <f>E1676/D1676</f>
        <v>1.0000000000000002</v>
      </c>
      <c r="G1676" s="175">
        <f>G1681</f>
        <v>391.64000000000004</v>
      </c>
    </row>
    <row r="1677" spans="1:7" x14ac:dyDescent="0.25">
      <c r="A1677" s="460"/>
      <c r="B1677" s="779" t="s">
        <v>675</v>
      </c>
      <c r="C1677" s="67" t="s">
        <v>449</v>
      </c>
      <c r="D1677" s="93">
        <v>26665.87</v>
      </c>
      <c r="E1677" s="408">
        <f>SUM(E1678:E1681)</f>
        <v>21856.01</v>
      </c>
      <c r="F1677" s="86">
        <f>E1677/D1677</f>
        <v>0.81962486129273104</v>
      </c>
      <c r="G1677" s="175">
        <f>SUM(G1678:G1681)</f>
        <v>17793.349999999999</v>
      </c>
    </row>
    <row r="1678" spans="1:7" ht="24" x14ac:dyDescent="0.25">
      <c r="A1678" s="478"/>
      <c r="B1678" s="780"/>
      <c r="C1678" s="67" t="s">
        <v>10</v>
      </c>
      <c r="D1678" s="93">
        <v>0</v>
      </c>
      <c r="E1678" s="408">
        <v>0</v>
      </c>
      <c r="F1678" s="86">
        <v>0</v>
      </c>
      <c r="G1678" s="175">
        <v>0</v>
      </c>
    </row>
    <row r="1679" spans="1:7" ht="24" x14ac:dyDescent="0.25">
      <c r="A1679" s="478"/>
      <c r="B1679" s="780"/>
      <c r="C1679" s="67" t="s">
        <v>103</v>
      </c>
      <c r="D1679" s="93">
        <v>0</v>
      </c>
      <c r="E1679" s="408">
        <v>0</v>
      </c>
      <c r="F1679" s="86">
        <v>0</v>
      </c>
      <c r="G1679" s="175">
        <v>0</v>
      </c>
    </row>
    <row r="1680" spans="1:7" ht="36" x14ac:dyDescent="0.25">
      <c r="A1680" s="478"/>
      <c r="B1680" s="780"/>
      <c r="C1680" s="67" t="s">
        <v>9</v>
      </c>
      <c r="D1680" s="93">
        <v>26071.1</v>
      </c>
      <c r="E1680" s="408">
        <f>E1683+E1686+E1688+E1691+E1693+E1696+E1697+E1698+E1699+E1700</f>
        <v>21261.239999999998</v>
      </c>
      <c r="F1680" s="86">
        <f>E1680/D1680</f>
        <v>0.81550989409729546</v>
      </c>
      <c r="G1680" s="175">
        <f>G1683+G1686+G1688+G1691+G1693+G1696+G1697+G1698+G1699+G1700</f>
        <v>17401.71</v>
      </c>
    </row>
    <row r="1681" spans="1:7" x14ac:dyDescent="0.25">
      <c r="A1681" s="479"/>
      <c r="B1681" s="780"/>
      <c r="C1681" s="67" t="s">
        <v>104</v>
      </c>
      <c r="D1681" s="93">
        <v>594.77</v>
      </c>
      <c r="E1681" s="408">
        <f>E1684+E1687+E1689+E1692+E1694</f>
        <v>594.7700000000001</v>
      </c>
      <c r="F1681" s="86">
        <f>E1681/D1681</f>
        <v>1.0000000000000002</v>
      </c>
      <c r="G1681" s="175">
        <f>G1684+G1687+G1689+G1692+G1694</f>
        <v>391.64000000000004</v>
      </c>
    </row>
    <row r="1682" spans="1:7" x14ac:dyDescent="0.25">
      <c r="A1682" s="459"/>
      <c r="B1682" s="795" t="s">
        <v>676</v>
      </c>
      <c r="C1682" s="796"/>
      <c r="D1682" s="796"/>
      <c r="E1682" s="796"/>
      <c r="F1682" s="796"/>
      <c r="G1682" s="797"/>
    </row>
    <row r="1683" spans="1:7" ht="36" x14ac:dyDescent="0.25">
      <c r="A1683" s="460"/>
      <c r="B1683" s="672" t="s">
        <v>677</v>
      </c>
      <c r="C1683" s="67" t="s">
        <v>9</v>
      </c>
      <c r="D1683" s="93">
        <v>3368.7</v>
      </c>
      <c r="E1683" s="411">
        <v>3368.7</v>
      </c>
      <c r="F1683" s="94">
        <f>E1683/D1683</f>
        <v>1</v>
      </c>
      <c r="G1683" s="93">
        <v>3368.7</v>
      </c>
    </row>
    <row r="1684" spans="1:7" x14ac:dyDescent="0.25">
      <c r="A1684" s="479"/>
      <c r="B1684" s="674"/>
      <c r="C1684" s="67" t="s">
        <v>104</v>
      </c>
      <c r="D1684" s="93">
        <v>177.3</v>
      </c>
      <c r="E1684" s="411">
        <v>177.3</v>
      </c>
      <c r="F1684" s="94">
        <f>E1684/D1684</f>
        <v>1</v>
      </c>
      <c r="G1684" s="93">
        <v>177.3</v>
      </c>
    </row>
    <row r="1685" spans="1:7" x14ac:dyDescent="0.25">
      <c r="A1685" s="459"/>
      <c r="B1685" s="789" t="s">
        <v>678</v>
      </c>
      <c r="C1685" s="789"/>
      <c r="D1685" s="789"/>
      <c r="E1685" s="789"/>
      <c r="F1685" s="789"/>
      <c r="G1685" s="789"/>
    </row>
    <row r="1686" spans="1:7" ht="36" x14ac:dyDescent="0.25">
      <c r="A1686" s="460"/>
      <c r="B1686" s="778" t="s">
        <v>679</v>
      </c>
      <c r="C1686" s="67" t="s">
        <v>9</v>
      </c>
      <c r="D1686" s="93">
        <v>3479.85</v>
      </c>
      <c r="E1686" s="411">
        <v>3479.85</v>
      </c>
      <c r="F1686" s="94">
        <f>E1686/D1686</f>
        <v>1</v>
      </c>
      <c r="G1686" s="93">
        <v>3479.85</v>
      </c>
    </row>
    <row r="1687" spans="1:7" x14ac:dyDescent="0.25">
      <c r="A1687" s="479"/>
      <c r="B1687" s="778"/>
      <c r="C1687" s="67" t="s">
        <v>104</v>
      </c>
      <c r="D1687" s="93">
        <v>183.15</v>
      </c>
      <c r="E1687" s="411">
        <v>183.15</v>
      </c>
      <c r="F1687" s="94">
        <f>E1687/D1687</f>
        <v>1</v>
      </c>
      <c r="G1687" s="93">
        <v>183.15</v>
      </c>
    </row>
    <row r="1688" spans="1:7" ht="36" x14ac:dyDescent="0.25">
      <c r="A1688" s="460"/>
      <c r="B1688" s="778" t="s">
        <v>680</v>
      </c>
      <c r="C1688" s="67" t="s">
        <v>9</v>
      </c>
      <c r="D1688" s="93">
        <v>592.54999999999995</v>
      </c>
      <c r="E1688" s="411">
        <v>592.54999999999995</v>
      </c>
      <c r="F1688" s="94">
        <f>E1688/D1688</f>
        <v>1</v>
      </c>
      <c r="G1688" s="93">
        <v>592.54999999999995</v>
      </c>
    </row>
    <row r="1689" spans="1:7" x14ac:dyDescent="0.25">
      <c r="A1689" s="479"/>
      <c r="B1689" s="778"/>
      <c r="C1689" s="67" t="s">
        <v>104</v>
      </c>
      <c r="D1689" s="93">
        <v>31.19</v>
      </c>
      <c r="E1689" s="411">
        <v>31.19</v>
      </c>
      <c r="F1689" s="94">
        <f>E1689/D1689</f>
        <v>1</v>
      </c>
      <c r="G1689" s="93">
        <v>31.19</v>
      </c>
    </row>
    <row r="1690" spans="1:7" x14ac:dyDescent="0.25">
      <c r="A1690" s="459"/>
      <c r="B1690" s="789" t="s">
        <v>681</v>
      </c>
      <c r="C1690" s="789"/>
      <c r="D1690" s="789"/>
      <c r="E1690" s="789"/>
      <c r="F1690" s="789"/>
      <c r="G1690" s="789"/>
    </row>
    <row r="1691" spans="1:7" ht="36" x14ac:dyDescent="0.25">
      <c r="A1691" s="460"/>
      <c r="B1691" s="778" t="s">
        <v>682</v>
      </c>
      <c r="C1691" s="67" t="s">
        <v>9</v>
      </c>
      <c r="D1691" s="93">
        <v>3009.6</v>
      </c>
      <c r="E1691" s="411">
        <v>3009.6</v>
      </c>
      <c r="F1691" s="522">
        <f>E1691/D1691</f>
        <v>1</v>
      </c>
      <c r="G1691" s="523">
        <v>0</v>
      </c>
    </row>
    <row r="1692" spans="1:7" x14ac:dyDescent="0.25">
      <c r="A1692" s="479"/>
      <c r="B1692" s="778"/>
      <c r="C1692" s="67" t="s">
        <v>104</v>
      </c>
      <c r="D1692" s="93">
        <v>158.4</v>
      </c>
      <c r="E1692" s="411">
        <v>158.4</v>
      </c>
      <c r="F1692" s="522">
        <f>E1692/D1692</f>
        <v>1</v>
      </c>
      <c r="G1692" s="523">
        <v>0</v>
      </c>
    </row>
    <row r="1693" spans="1:7" ht="36" x14ac:dyDescent="0.25">
      <c r="A1693" s="460"/>
      <c r="B1693" s="778" t="s">
        <v>683</v>
      </c>
      <c r="C1693" s="67" t="s">
        <v>9</v>
      </c>
      <c r="D1693" s="93">
        <v>849.93</v>
      </c>
      <c r="E1693" s="411">
        <v>849.93</v>
      </c>
      <c r="F1693" s="522">
        <f>E1693/D1693</f>
        <v>1</v>
      </c>
      <c r="G1693" s="523">
        <v>0</v>
      </c>
    </row>
    <row r="1694" spans="1:7" x14ac:dyDescent="0.25">
      <c r="A1694" s="479"/>
      <c r="B1694" s="778"/>
      <c r="C1694" s="67" t="s">
        <v>104</v>
      </c>
      <c r="D1694" s="93">
        <v>44.73</v>
      </c>
      <c r="E1694" s="411">
        <v>44.73</v>
      </c>
      <c r="F1694" s="522">
        <f>E1694/D1694</f>
        <v>1</v>
      </c>
      <c r="G1694" s="523">
        <v>0</v>
      </c>
    </row>
    <row r="1695" spans="1:7" x14ac:dyDescent="0.25">
      <c r="A1695" s="459"/>
      <c r="B1695" s="795" t="s">
        <v>570</v>
      </c>
      <c r="C1695" s="796"/>
      <c r="D1695" s="796"/>
      <c r="E1695" s="796"/>
      <c r="F1695" s="796"/>
      <c r="G1695" s="797"/>
    </row>
    <row r="1696" spans="1:7" ht="48" x14ac:dyDescent="0.25">
      <c r="A1696" s="459"/>
      <c r="B1696" s="12" t="s">
        <v>684</v>
      </c>
      <c r="C1696" s="67" t="s">
        <v>9</v>
      </c>
      <c r="D1696" s="93">
        <v>2167.87</v>
      </c>
      <c r="E1696" s="411">
        <v>2167.87</v>
      </c>
      <c r="F1696" s="94">
        <f t="shared" ref="F1696:F1701" si="290">E1696/D1696</f>
        <v>1</v>
      </c>
      <c r="G1696" s="93">
        <v>2167.87</v>
      </c>
    </row>
    <row r="1697" spans="1:7" ht="36" x14ac:dyDescent="0.25">
      <c r="A1697" s="459"/>
      <c r="B1697" s="12" t="s">
        <v>685</v>
      </c>
      <c r="C1697" s="67" t="s">
        <v>9</v>
      </c>
      <c r="D1697" s="93">
        <v>1678.94</v>
      </c>
      <c r="E1697" s="411">
        <v>1678.94</v>
      </c>
      <c r="F1697" s="94">
        <f t="shared" si="290"/>
        <v>1</v>
      </c>
      <c r="G1697" s="93">
        <v>1678.94</v>
      </c>
    </row>
    <row r="1698" spans="1:7" ht="36" x14ac:dyDescent="0.25">
      <c r="A1698" s="459"/>
      <c r="B1698" s="12" t="s">
        <v>686</v>
      </c>
      <c r="C1698" s="67" t="s">
        <v>9</v>
      </c>
      <c r="D1698" s="93">
        <v>1941.09</v>
      </c>
      <c r="E1698" s="411">
        <v>1941.09</v>
      </c>
      <c r="F1698" s="94">
        <f t="shared" si="290"/>
        <v>1</v>
      </c>
      <c r="G1698" s="93">
        <v>1941.09</v>
      </c>
    </row>
    <row r="1699" spans="1:7" ht="48" x14ac:dyDescent="0.25">
      <c r="A1699" s="459"/>
      <c r="B1699" s="12" t="s">
        <v>687</v>
      </c>
      <c r="C1699" s="67" t="s">
        <v>9</v>
      </c>
      <c r="D1699" s="93">
        <v>4172.71</v>
      </c>
      <c r="E1699" s="411">
        <v>4172.71</v>
      </c>
      <c r="F1699" s="94">
        <f t="shared" si="290"/>
        <v>1</v>
      </c>
      <c r="G1699" s="93">
        <v>4172.71</v>
      </c>
    </row>
    <row r="1700" spans="1:7" ht="36" x14ac:dyDescent="0.25">
      <c r="A1700" s="459"/>
      <c r="B1700" s="12" t="s">
        <v>570</v>
      </c>
      <c r="C1700" s="67" t="s">
        <v>9</v>
      </c>
      <c r="D1700" s="93">
        <v>4809.8599999999997</v>
      </c>
      <c r="E1700" s="411">
        <v>0</v>
      </c>
      <c r="F1700" s="94">
        <f t="shared" si="290"/>
        <v>0</v>
      </c>
      <c r="G1700" s="93">
        <v>0</v>
      </c>
    </row>
    <row r="1701" spans="1:7" x14ac:dyDescent="0.25">
      <c r="A1701" s="460"/>
      <c r="B1701" s="779" t="s">
        <v>688</v>
      </c>
      <c r="C1701" s="67" t="s">
        <v>449</v>
      </c>
      <c r="D1701" s="93">
        <v>29000</v>
      </c>
      <c r="E1701" s="408">
        <f>E1706</f>
        <v>28688.79</v>
      </c>
      <c r="F1701" s="86">
        <f t="shared" si="290"/>
        <v>0.98926862068965515</v>
      </c>
      <c r="G1701" s="175">
        <f>G1706</f>
        <v>28688.79</v>
      </c>
    </row>
    <row r="1702" spans="1:7" ht="24" x14ac:dyDescent="0.25">
      <c r="A1702" s="478"/>
      <c r="B1702" s="780"/>
      <c r="C1702" s="67" t="s">
        <v>10</v>
      </c>
      <c r="D1702" s="93">
        <v>0</v>
      </c>
      <c r="E1702" s="408">
        <f t="shared" ref="E1702:E1705" si="291">E1707</f>
        <v>0</v>
      </c>
      <c r="F1702" s="86">
        <v>0</v>
      </c>
      <c r="G1702" s="175">
        <f>G1707</f>
        <v>0</v>
      </c>
    </row>
    <row r="1703" spans="1:7" ht="24" x14ac:dyDescent="0.25">
      <c r="A1703" s="478"/>
      <c r="B1703" s="780"/>
      <c r="C1703" s="67" t="s">
        <v>103</v>
      </c>
      <c r="D1703" s="93">
        <v>0</v>
      </c>
      <c r="E1703" s="408">
        <f t="shared" si="291"/>
        <v>0</v>
      </c>
      <c r="F1703" s="86">
        <v>0</v>
      </c>
      <c r="G1703" s="175">
        <f>G1708</f>
        <v>0</v>
      </c>
    </row>
    <row r="1704" spans="1:7" ht="36" x14ac:dyDescent="0.25">
      <c r="A1704" s="478"/>
      <c r="B1704" s="780"/>
      <c r="C1704" s="67" t="s">
        <v>9</v>
      </c>
      <c r="D1704" s="93">
        <v>29000</v>
      </c>
      <c r="E1704" s="408">
        <f t="shared" si="291"/>
        <v>28688.79</v>
      </c>
      <c r="F1704" s="86">
        <f>E1704/D1704</f>
        <v>0.98926862068965515</v>
      </c>
      <c r="G1704" s="175">
        <f>G1709</f>
        <v>28688.79</v>
      </c>
    </row>
    <row r="1705" spans="1:7" x14ac:dyDescent="0.25">
      <c r="A1705" s="479"/>
      <c r="B1705" s="780"/>
      <c r="C1705" s="67" t="s">
        <v>104</v>
      </c>
      <c r="D1705" s="93">
        <v>0</v>
      </c>
      <c r="E1705" s="408">
        <f t="shared" si="291"/>
        <v>0</v>
      </c>
      <c r="F1705" s="86">
        <v>0</v>
      </c>
      <c r="G1705" s="175">
        <f>G1710</f>
        <v>0</v>
      </c>
    </row>
    <row r="1706" spans="1:7" x14ac:dyDescent="0.25">
      <c r="A1706" s="460"/>
      <c r="B1706" s="779" t="s">
        <v>689</v>
      </c>
      <c r="C1706" s="67" t="s">
        <v>449</v>
      </c>
      <c r="D1706" s="93">
        <v>29000</v>
      </c>
      <c r="E1706" s="408">
        <f>SUM(E1707:E1710)</f>
        <v>28688.79</v>
      </c>
      <c r="F1706" s="86">
        <f>E1706/D1706</f>
        <v>0.98926862068965515</v>
      </c>
      <c r="G1706" s="175">
        <f>SUM(G1707:G1710)</f>
        <v>28688.79</v>
      </c>
    </row>
    <row r="1707" spans="1:7" ht="24" x14ac:dyDescent="0.25">
      <c r="A1707" s="478"/>
      <c r="B1707" s="780"/>
      <c r="C1707" s="67" t="s">
        <v>10</v>
      </c>
      <c r="D1707" s="93">
        <v>0</v>
      </c>
      <c r="E1707" s="408">
        <v>0</v>
      </c>
      <c r="F1707" s="86">
        <v>0</v>
      </c>
      <c r="G1707" s="175">
        <v>0</v>
      </c>
    </row>
    <row r="1708" spans="1:7" ht="24" x14ac:dyDescent="0.25">
      <c r="A1708" s="478"/>
      <c r="B1708" s="780"/>
      <c r="C1708" s="67" t="s">
        <v>103</v>
      </c>
      <c r="D1708" s="93">
        <v>0</v>
      </c>
      <c r="E1708" s="408">
        <v>0</v>
      </c>
      <c r="F1708" s="86">
        <v>0</v>
      </c>
      <c r="G1708" s="175">
        <v>0</v>
      </c>
    </row>
    <row r="1709" spans="1:7" ht="36" x14ac:dyDescent="0.25">
      <c r="A1709" s="478"/>
      <c r="B1709" s="780"/>
      <c r="C1709" s="67" t="s">
        <v>9</v>
      </c>
      <c r="D1709" s="93">
        <v>29000</v>
      </c>
      <c r="E1709" s="408">
        <f>E1711</f>
        <v>28688.79</v>
      </c>
      <c r="F1709" s="86">
        <f>E1709/D1709</f>
        <v>0.98926862068965515</v>
      </c>
      <c r="G1709" s="175">
        <f>G1711</f>
        <v>28688.79</v>
      </c>
    </row>
    <row r="1710" spans="1:7" x14ac:dyDescent="0.25">
      <c r="A1710" s="479"/>
      <c r="B1710" s="780"/>
      <c r="C1710" s="67" t="s">
        <v>104</v>
      </c>
      <c r="D1710" s="93">
        <v>0</v>
      </c>
      <c r="E1710" s="408">
        <v>0</v>
      </c>
      <c r="F1710" s="86">
        <v>0</v>
      </c>
      <c r="G1710" s="175">
        <v>0</v>
      </c>
    </row>
    <row r="1711" spans="1:7" ht="48" x14ac:dyDescent="0.25">
      <c r="A1711" s="459"/>
      <c r="B1711" s="12" t="s">
        <v>690</v>
      </c>
      <c r="C1711" s="67" t="s">
        <v>9</v>
      </c>
      <c r="D1711" s="93">
        <v>29000</v>
      </c>
      <c r="E1711" s="411">
        <v>28688.79</v>
      </c>
      <c r="F1711" s="94">
        <f>E1711/D1711</f>
        <v>0.98926862068965515</v>
      </c>
      <c r="G1711" s="93">
        <v>28688.79</v>
      </c>
    </row>
    <row r="1712" spans="1:7" x14ac:dyDescent="0.25">
      <c r="A1712" s="460"/>
      <c r="B1712" s="779" t="s">
        <v>691</v>
      </c>
      <c r="C1712" s="67" t="s">
        <v>449</v>
      </c>
      <c r="D1712" s="93">
        <v>32351.439999999999</v>
      </c>
      <c r="E1712" s="408">
        <f>E1717</f>
        <v>32351.439999999999</v>
      </c>
      <c r="F1712" s="86">
        <f>E1712/D1712</f>
        <v>1</v>
      </c>
      <c r="G1712" s="175">
        <f>G1717</f>
        <v>16624.54</v>
      </c>
    </row>
    <row r="1713" spans="1:7" ht="24" x14ac:dyDescent="0.25">
      <c r="A1713" s="478"/>
      <c r="B1713" s="780"/>
      <c r="C1713" s="67" t="s">
        <v>10</v>
      </c>
      <c r="D1713" s="93">
        <v>0</v>
      </c>
      <c r="E1713" s="408">
        <f t="shared" ref="E1713:E1716" si="292">E1718</f>
        <v>0</v>
      </c>
      <c r="F1713" s="86">
        <v>0</v>
      </c>
      <c r="G1713" s="175">
        <f>G1718</f>
        <v>0</v>
      </c>
    </row>
    <row r="1714" spans="1:7" ht="24" x14ac:dyDescent="0.25">
      <c r="A1714" s="478"/>
      <c r="B1714" s="780"/>
      <c r="C1714" s="67" t="s">
        <v>103</v>
      </c>
      <c r="D1714" s="93">
        <v>0</v>
      </c>
      <c r="E1714" s="408">
        <f t="shared" si="292"/>
        <v>0</v>
      </c>
      <c r="F1714" s="86">
        <v>0</v>
      </c>
      <c r="G1714" s="175">
        <f>G1719</f>
        <v>0</v>
      </c>
    </row>
    <row r="1715" spans="1:7" ht="36" x14ac:dyDescent="0.25">
      <c r="A1715" s="478"/>
      <c r="B1715" s="780"/>
      <c r="C1715" s="67" t="s">
        <v>9</v>
      </c>
      <c r="D1715" s="93">
        <v>0</v>
      </c>
      <c r="E1715" s="408">
        <f t="shared" si="292"/>
        <v>0</v>
      </c>
      <c r="F1715" s="86">
        <v>0</v>
      </c>
      <c r="G1715" s="175">
        <f>G1720</f>
        <v>0</v>
      </c>
    </row>
    <row r="1716" spans="1:7" x14ac:dyDescent="0.25">
      <c r="A1716" s="479"/>
      <c r="B1716" s="780"/>
      <c r="C1716" s="67" t="s">
        <v>104</v>
      </c>
      <c r="D1716" s="93">
        <v>32351.439999999999</v>
      </c>
      <c r="E1716" s="408">
        <f t="shared" si="292"/>
        <v>32351.439999999999</v>
      </c>
      <c r="F1716" s="86">
        <f>E1716/D1716</f>
        <v>1</v>
      </c>
      <c r="G1716" s="175">
        <f>G1721</f>
        <v>16624.54</v>
      </c>
    </row>
    <row r="1717" spans="1:7" x14ac:dyDescent="0.25">
      <c r="A1717" s="460"/>
      <c r="B1717" s="779" t="s">
        <v>692</v>
      </c>
      <c r="C1717" s="67" t="s">
        <v>449</v>
      </c>
      <c r="D1717" s="93">
        <v>32351.439999999999</v>
      </c>
      <c r="E1717" s="408">
        <f>SUM(E1718:E1721)</f>
        <v>32351.439999999999</v>
      </c>
      <c r="F1717" s="86">
        <f>E1717/D1717</f>
        <v>1</v>
      </c>
      <c r="G1717" s="175">
        <f>SUM(G1718:G1721)</f>
        <v>16624.54</v>
      </c>
    </row>
    <row r="1718" spans="1:7" ht="24" x14ac:dyDescent="0.25">
      <c r="A1718" s="478"/>
      <c r="B1718" s="780"/>
      <c r="C1718" s="67" t="s">
        <v>10</v>
      </c>
      <c r="D1718" s="93">
        <v>0</v>
      </c>
      <c r="E1718" s="408">
        <v>0</v>
      </c>
      <c r="F1718" s="86">
        <v>0</v>
      </c>
      <c r="G1718" s="175">
        <v>0</v>
      </c>
    </row>
    <row r="1719" spans="1:7" ht="24" x14ac:dyDescent="0.25">
      <c r="A1719" s="478"/>
      <c r="B1719" s="780"/>
      <c r="C1719" s="67" t="s">
        <v>103</v>
      </c>
      <c r="D1719" s="93">
        <v>0</v>
      </c>
      <c r="E1719" s="408">
        <v>0</v>
      </c>
      <c r="F1719" s="86">
        <v>0</v>
      </c>
      <c r="G1719" s="175">
        <v>0</v>
      </c>
    </row>
    <row r="1720" spans="1:7" ht="36" x14ac:dyDescent="0.25">
      <c r="A1720" s="478"/>
      <c r="B1720" s="780"/>
      <c r="C1720" s="67" t="s">
        <v>9</v>
      </c>
      <c r="D1720" s="93">
        <v>0</v>
      </c>
      <c r="E1720" s="408">
        <v>0</v>
      </c>
      <c r="F1720" s="86">
        <v>0</v>
      </c>
      <c r="G1720" s="175">
        <v>0</v>
      </c>
    </row>
    <row r="1721" spans="1:7" x14ac:dyDescent="0.25">
      <c r="A1721" s="479"/>
      <c r="B1721" s="780"/>
      <c r="C1721" s="67" t="s">
        <v>104</v>
      </c>
      <c r="D1721" s="93">
        <v>32351.439999999999</v>
      </c>
      <c r="E1721" s="408">
        <f>SUM(E1722:E1731)</f>
        <v>32351.439999999999</v>
      </c>
      <c r="F1721" s="86">
        <f t="shared" ref="F1721:F1731" si="293">E1721/D1721</f>
        <v>1</v>
      </c>
      <c r="G1721" s="175">
        <f>SUM(G1722:G1731)</f>
        <v>16624.54</v>
      </c>
    </row>
    <row r="1722" spans="1:7" ht="24" x14ac:dyDescent="0.25">
      <c r="A1722" s="459"/>
      <c r="B1722" s="12" t="s">
        <v>693</v>
      </c>
      <c r="C1722" s="67" t="s">
        <v>104</v>
      </c>
      <c r="D1722" s="93">
        <v>1803.7</v>
      </c>
      <c r="E1722" s="411">
        <v>1803.7</v>
      </c>
      <c r="F1722" s="94">
        <f t="shared" si="293"/>
        <v>1</v>
      </c>
      <c r="G1722" s="93">
        <v>1803.7</v>
      </c>
    </row>
    <row r="1723" spans="1:7" ht="24" x14ac:dyDescent="0.25">
      <c r="A1723" s="459"/>
      <c r="B1723" s="12" t="s">
        <v>694</v>
      </c>
      <c r="C1723" s="67" t="s">
        <v>104</v>
      </c>
      <c r="D1723" s="93">
        <v>1803.7</v>
      </c>
      <c r="E1723" s="411">
        <v>1803.7</v>
      </c>
      <c r="F1723" s="94">
        <f t="shared" si="293"/>
        <v>1</v>
      </c>
      <c r="G1723" s="93">
        <v>1803.7</v>
      </c>
    </row>
    <row r="1724" spans="1:7" ht="24" x14ac:dyDescent="0.25">
      <c r="A1724" s="459"/>
      <c r="B1724" s="12" t="s">
        <v>695</v>
      </c>
      <c r="C1724" s="67" t="s">
        <v>104</v>
      </c>
      <c r="D1724" s="93">
        <v>2565</v>
      </c>
      <c r="E1724" s="411">
        <v>2565</v>
      </c>
      <c r="F1724" s="94">
        <f t="shared" si="293"/>
        <v>1</v>
      </c>
      <c r="G1724" s="93">
        <v>2565</v>
      </c>
    </row>
    <row r="1725" spans="1:7" ht="24" x14ac:dyDescent="0.25">
      <c r="A1725" s="459"/>
      <c r="B1725" s="12" t="s">
        <v>696</v>
      </c>
      <c r="C1725" s="67" t="s">
        <v>104</v>
      </c>
      <c r="D1725" s="93">
        <v>2705.55</v>
      </c>
      <c r="E1725" s="411">
        <v>2705.55</v>
      </c>
      <c r="F1725" s="94">
        <f t="shared" si="293"/>
        <v>1</v>
      </c>
      <c r="G1725" s="93">
        <v>2705.55</v>
      </c>
    </row>
    <row r="1726" spans="1:7" x14ac:dyDescent="0.25">
      <c r="A1726" s="459"/>
      <c r="B1726" s="12" t="s">
        <v>697</v>
      </c>
      <c r="C1726" s="67" t="s">
        <v>104</v>
      </c>
      <c r="D1726" s="93">
        <v>4500</v>
      </c>
      <c r="E1726" s="411">
        <v>4500</v>
      </c>
      <c r="F1726" s="94">
        <f t="shared" si="293"/>
        <v>1</v>
      </c>
      <c r="G1726" s="93">
        <v>0</v>
      </c>
    </row>
    <row r="1727" spans="1:7" x14ac:dyDescent="0.25">
      <c r="A1727" s="459"/>
      <c r="B1727" s="12" t="s">
        <v>698</v>
      </c>
      <c r="C1727" s="67" t="s">
        <v>104</v>
      </c>
      <c r="D1727" s="93">
        <v>3742.3</v>
      </c>
      <c r="E1727" s="411">
        <v>3742.3</v>
      </c>
      <c r="F1727" s="94">
        <f t="shared" si="293"/>
        <v>1</v>
      </c>
      <c r="G1727" s="93">
        <v>0</v>
      </c>
    </row>
    <row r="1728" spans="1:7" x14ac:dyDescent="0.25">
      <c r="A1728" s="459"/>
      <c r="B1728" s="12" t="s">
        <v>699</v>
      </c>
      <c r="C1728" s="67" t="s">
        <v>104</v>
      </c>
      <c r="D1728" s="93">
        <v>3742.3</v>
      </c>
      <c r="E1728" s="411">
        <v>3742.3</v>
      </c>
      <c r="F1728" s="94">
        <f t="shared" si="293"/>
        <v>1</v>
      </c>
      <c r="G1728" s="93">
        <v>0</v>
      </c>
    </row>
    <row r="1729" spans="1:7" x14ac:dyDescent="0.25">
      <c r="A1729" s="459"/>
      <c r="B1729" s="12" t="s">
        <v>700</v>
      </c>
      <c r="C1729" s="67" t="s">
        <v>104</v>
      </c>
      <c r="D1729" s="93">
        <v>3742.3</v>
      </c>
      <c r="E1729" s="411">
        <v>3742.3</v>
      </c>
      <c r="F1729" s="94">
        <f t="shared" si="293"/>
        <v>1</v>
      </c>
      <c r="G1729" s="93">
        <v>0</v>
      </c>
    </row>
    <row r="1730" spans="1:7" ht="24" x14ac:dyDescent="0.25">
      <c r="A1730" s="459"/>
      <c r="B1730" s="12" t="s">
        <v>701</v>
      </c>
      <c r="C1730" s="67" t="s">
        <v>104</v>
      </c>
      <c r="D1730" s="93">
        <v>4746.59</v>
      </c>
      <c r="E1730" s="411">
        <v>4746.59</v>
      </c>
      <c r="F1730" s="94">
        <f t="shared" si="293"/>
        <v>1</v>
      </c>
      <c r="G1730" s="93">
        <v>4746.59</v>
      </c>
    </row>
    <row r="1731" spans="1:7" ht="24" x14ac:dyDescent="0.25">
      <c r="A1731" s="459"/>
      <c r="B1731" s="12" t="s">
        <v>702</v>
      </c>
      <c r="C1731" s="67" t="s">
        <v>104</v>
      </c>
      <c r="D1731" s="93">
        <v>3000</v>
      </c>
      <c r="E1731" s="411">
        <v>3000</v>
      </c>
      <c r="F1731" s="94">
        <f t="shared" si="293"/>
        <v>1</v>
      </c>
      <c r="G1731" s="93">
        <v>3000</v>
      </c>
    </row>
    <row r="1732" spans="1:7" x14ac:dyDescent="0.25">
      <c r="A1732" s="485"/>
      <c r="B1732" s="584" t="s">
        <v>732</v>
      </c>
      <c r="C1732" s="585"/>
      <c r="D1732" s="585"/>
      <c r="E1732" s="585"/>
      <c r="F1732" s="585"/>
      <c r="G1732" s="586"/>
    </row>
    <row r="1733" spans="1:7" x14ac:dyDescent="0.25">
      <c r="A1733" s="592"/>
      <c r="B1733" s="821" t="s">
        <v>7</v>
      </c>
      <c r="C1733" s="123" t="s">
        <v>449</v>
      </c>
      <c r="D1733" s="228">
        <f>D1734+D1735+D1736+D1737+D1738</f>
        <v>175232.49</v>
      </c>
      <c r="E1733" s="414">
        <f>E1734+E1735+E1736+E1737+E1738</f>
        <v>173275.31</v>
      </c>
      <c r="F1733" s="216">
        <f>E1733/D1733*100</f>
        <v>98.883095252484281</v>
      </c>
      <c r="G1733" s="216">
        <f>G1734+G1735+G1736+G1737+G1738</f>
        <v>173275.31</v>
      </c>
    </row>
    <row r="1734" spans="1:7" ht="36" x14ac:dyDescent="0.25">
      <c r="A1734" s="592"/>
      <c r="B1734" s="822"/>
      <c r="C1734" s="125" t="s">
        <v>397</v>
      </c>
      <c r="D1734" s="228">
        <f t="shared" ref="D1734:E1737" si="294">D1741+D1838+D1929+D2005+D2056</f>
        <v>1694.29</v>
      </c>
      <c r="E1734" s="414">
        <f t="shared" si="294"/>
        <v>1694.29</v>
      </c>
      <c r="F1734" s="216">
        <f>E1734/D1734*100</f>
        <v>100</v>
      </c>
      <c r="G1734" s="216">
        <f>G1741+G1838+G1929+G2005+G2056</f>
        <v>1694.29</v>
      </c>
    </row>
    <row r="1735" spans="1:7" ht="24" x14ac:dyDescent="0.25">
      <c r="A1735" s="592"/>
      <c r="B1735" s="822"/>
      <c r="C1735" s="121" t="s">
        <v>103</v>
      </c>
      <c r="D1735" s="228">
        <f t="shared" si="294"/>
        <v>2380.02</v>
      </c>
      <c r="E1735" s="414">
        <f t="shared" si="294"/>
        <v>2380.02</v>
      </c>
      <c r="F1735" s="216">
        <f>E1735/D1735*100</f>
        <v>100</v>
      </c>
      <c r="G1735" s="216">
        <f>G1742+G1839+G1930+G2006+G2057</f>
        <v>2380.02</v>
      </c>
    </row>
    <row r="1736" spans="1:7" ht="24" x14ac:dyDescent="0.25">
      <c r="A1736" s="592"/>
      <c r="B1736" s="822"/>
      <c r="C1736" s="121" t="s">
        <v>379</v>
      </c>
      <c r="D1736" s="228">
        <f t="shared" si="294"/>
        <v>23226.18</v>
      </c>
      <c r="E1736" s="415">
        <f t="shared" si="294"/>
        <v>21269</v>
      </c>
      <c r="F1736" s="216">
        <f t="shared" ref="F1736:F1738" si="295">E1736/D1736*100</f>
        <v>91.573388305782515</v>
      </c>
      <c r="G1736" s="216">
        <f>G1743+G1840+G1931+G2007+G2058</f>
        <v>21269</v>
      </c>
    </row>
    <row r="1737" spans="1:7" ht="24" x14ac:dyDescent="0.25">
      <c r="A1737" s="592"/>
      <c r="B1737" s="822"/>
      <c r="C1737" s="121" t="s">
        <v>450</v>
      </c>
      <c r="D1737" s="228">
        <f t="shared" si="294"/>
        <v>132000</v>
      </c>
      <c r="E1737" s="414">
        <f t="shared" si="294"/>
        <v>132000</v>
      </c>
      <c r="F1737" s="216">
        <f t="shared" si="295"/>
        <v>100</v>
      </c>
      <c r="G1737" s="216">
        <f>G1744+G1841+G1932+G2008+G2059</f>
        <v>132000</v>
      </c>
    </row>
    <row r="1738" spans="1:7" ht="36" x14ac:dyDescent="0.25">
      <c r="A1738" s="790"/>
      <c r="B1738" s="823"/>
      <c r="C1738" s="121" t="s">
        <v>704</v>
      </c>
      <c r="D1738" s="228">
        <f>D1745</f>
        <v>15932</v>
      </c>
      <c r="E1738" s="414">
        <f>E1745</f>
        <v>15932</v>
      </c>
      <c r="F1738" s="216">
        <f t="shared" si="295"/>
        <v>100</v>
      </c>
      <c r="G1738" s="216">
        <f>G1745</f>
        <v>15932</v>
      </c>
    </row>
    <row r="1739" spans="1:7" x14ac:dyDescent="0.25">
      <c r="A1739" s="352"/>
      <c r="B1739" s="587" t="s">
        <v>705</v>
      </c>
      <c r="C1739" s="588"/>
      <c r="D1739" s="588"/>
      <c r="E1739" s="588"/>
      <c r="F1739" s="589"/>
      <c r="G1739" s="590"/>
    </row>
    <row r="1740" spans="1:7" x14ac:dyDescent="0.25">
      <c r="A1740" s="824"/>
      <c r="B1740" s="827" t="s">
        <v>1043</v>
      </c>
      <c r="C1740" s="124" t="s">
        <v>449</v>
      </c>
      <c r="D1740" s="229">
        <f>D1741+D1742+D1743+D1744+D1745</f>
        <v>18532</v>
      </c>
      <c r="E1740" s="416">
        <f>E1741+E1742+E1743+E1744+E1745</f>
        <v>18154.5</v>
      </c>
      <c r="F1740" s="216">
        <f>E1740/D1740*100</f>
        <v>97.962982948413554</v>
      </c>
      <c r="G1740" s="216">
        <f t="shared" ref="G1740:G1763" si="296">E1740</f>
        <v>18154.5</v>
      </c>
    </row>
    <row r="1741" spans="1:7" ht="36" x14ac:dyDescent="0.25">
      <c r="A1741" s="825"/>
      <c r="B1741" s="828"/>
      <c r="C1741" s="125" t="s">
        <v>397</v>
      </c>
      <c r="D1741" s="229">
        <f>D1747</f>
        <v>1200</v>
      </c>
      <c r="E1741" s="416">
        <f>E1747</f>
        <v>1200</v>
      </c>
      <c r="F1741" s="216">
        <f t="shared" ref="F1741:F1745" si="297">E1741/D1741*100</f>
        <v>100</v>
      </c>
      <c r="G1741" s="216">
        <f t="shared" si="296"/>
        <v>1200</v>
      </c>
    </row>
    <row r="1742" spans="1:7" ht="24" x14ac:dyDescent="0.25">
      <c r="A1742" s="825"/>
      <c r="B1742" s="828"/>
      <c r="C1742" s="121" t="s">
        <v>103</v>
      </c>
      <c r="D1742" s="229">
        <f t="shared" ref="D1742:E1745" si="298">D1748</f>
        <v>300</v>
      </c>
      <c r="E1742" s="416">
        <f t="shared" si="298"/>
        <v>300</v>
      </c>
      <c r="F1742" s="216">
        <f t="shared" si="297"/>
        <v>100</v>
      </c>
      <c r="G1742" s="216">
        <f t="shared" si="296"/>
        <v>300</v>
      </c>
    </row>
    <row r="1743" spans="1:7" ht="24" x14ac:dyDescent="0.25">
      <c r="A1743" s="825"/>
      <c r="B1743" s="828"/>
      <c r="C1743" s="121" t="s">
        <v>379</v>
      </c>
      <c r="D1743" s="229">
        <f t="shared" si="298"/>
        <v>1100</v>
      </c>
      <c r="E1743" s="416">
        <f t="shared" si="298"/>
        <v>722.5</v>
      </c>
      <c r="F1743" s="216">
        <f t="shared" si="297"/>
        <v>65.681818181818187</v>
      </c>
      <c r="G1743" s="216">
        <f t="shared" si="296"/>
        <v>722.5</v>
      </c>
    </row>
    <row r="1744" spans="1:7" ht="24" x14ac:dyDescent="0.25">
      <c r="A1744" s="825"/>
      <c r="B1744" s="828"/>
      <c r="C1744" s="121" t="s">
        <v>450</v>
      </c>
      <c r="D1744" s="229">
        <f t="shared" si="298"/>
        <v>0</v>
      </c>
      <c r="E1744" s="416">
        <f t="shared" si="298"/>
        <v>0</v>
      </c>
      <c r="F1744" s="216">
        <v>0</v>
      </c>
      <c r="G1744" s="216">
        <f t="shared" si="296"/>
        <v>0</v>
      </c>
    </row>
    <row r="1745" spans="1:7" ht="36" x14ac:dyDescent="0.25">
      <c r="A1745" s="826"/>
      <c r="B1745" s="829"/>
      <c r="C1745" s="121" t="s">
        <v>704</v>
      </c>
      <c r="D1745" s="229">
        <f t="shared" si="298"/>
        <v>15932</v>
      </c>
      <c r="E1745" s="416">
        <f t="shared" si="298"/>
        <v>15932</v>
      </c>
      <c r="F1745" s="216">
        <f t="shared" si="297"/>
        <v>100</v>
      </c>
      <c r="G1745" s="216">
        <f t="shared" si="296"/>
        <v>15932</v>
      </c>
    </row>
    <row r="1746" spans="1:7" x14ac:dyDescent="0.25">
      <c r="A1746" s="591"/>
      <c r="B1746" s="804" t="s">
        <v>706</v>
      </c>
      <c r="C1746" s="89" t="s">
        <v>449</v>
      </c>
      <c r="D1746" s="179">
        <f>SUM(D1747:D1751)</f>
        <v>18532</v>
      </c>
      <c r="E1746" s="186">
        <f>SUM(E1747:E1751)</f>
        <v>18154.5</v>
      </c>
      <c r="F1746" s="177">
        <f>E1746/D1746*100</f>
        <v>97.962982948413554</v>
      </c>
      <c r="G1746" s="177">
        <f t="shared" si="296"/>
        <v>18154.5</v>
      </c>
    </row>
    <row r="1747" spans="1:7" ht="36" x14ac:dyDescent="0.25">
      <c r="A1747" s="592"/>
      <c r="B1747" s="805"/>
      <c r="C1747" s="98" t="s">
        <v>397</v>
      </c>
      <c r="D1747" s="179">
        <f t="shared" ref="D1747:E1751" si="299">D1753+D1783+D1813</f>
        <v>1200</v>
      </c>
      <c r="E1747" s="186">
        <f t="shared" si="299"/>
        <v>1200</v>
      </c>
      <c r="F1747" s="177">
        <f t="shared" ref="F1747:F1751" si="300">E1747/D1747*100</f>
        <v>100</v>
      </c>
      <c r="G1747" s="177">
        <f t="shared" si="296"/>
        <v>1200</v>
      </c>
    </row>
    <row r="1748" spans="1:7" ht="24" x14ac:dyDescent="0.25">
      <c r="A1748" s="592"/>
      <c r="B1748" s="805"/>
      <c r="C1748" s="99" t="s">
        <v>103</v>
      </c>
      <c r="D1748" s="179">
        <f t="shared" si="299"/>
        <v>300</v>
      </c>
      <c r="E1748" s="186">
        <f t="shared" si="299"/>
        <v>300</v>
      </c>
      <c r="F1748" s="177">
        <f t="shared" si="300"/>
        <v>100</v>
      </c>
      <c r="G1748" s="177">
        <f t="shared" si="296"/>
        <v>300</v>
      </c>
    </row>
    <row r="1749" spans="1:7" ht="24" x14ac:dyDescent="0.25">
      <c r="A1749" s="592"/>
      <c r="B1749" s="805"/>
      <c r="C1749" s="99" t="s">
        <v>379</v>
      </c>
      <c r="D1749" s="179">
        <f t="shared" si="299"/>
        <v>1100</v>
      </c>
      <c r="E1749" s="186">
        <f t="shared" si="299"/>
        <v>722.5</v>
      </c>
      <c r="F1749" s="177">
        <f t="shared" si="300"/>
        <v>65.681818181818187</v>
      </c>
      <c r="G1749" s="177">
        <f t="shared" si="296"/>
        <v>722.5</v>
      </c>
    </row>
    <row r="1750" spans="1:7" ht="24" x14ac:dyDescent="0.25">
      <c r="A1750" s="592"/>
      <c r="B1750" s="805"/>
      <c r="C1750" s="99" t="s">
        <v>450</v>
      </c>
      <c r="D1750" s="179">
        <f t="shared" si="299"/>
        <v>0</v>
      </c>
      <c r="E1750" s="186">
        <f t="shared" si="299"/>
        <v>0</v>
      </c>
      <c r="F1750" s="177">
        <v>0</v>
      </c>
      <c r="G1750" s="177">
        <f t="shared" si="296"/>
        <v>0</v>
      </c>
    </row>
    <row r="1751" spans="1:7" ht="24" x14ac:dyDescent="0.25">
      <c r="A1751" s="593"/>
      <c r="B1751" s="805"/>
      <c r="C1751" s="100" t="s">
        <v>704</v>
      </c>
      <c r="D1751" s="179">
        <f t="shared" si="299"/>
        <v>15932</v>
      </c>
      <c r="E1751" s="186">
        <f t="shared" si="299"/>
        <v>15932</v>
      </c>
      <c r="F1751" s="177">
        <f t="shared" si="300"/>
        <v>100</v>
      </c>
      <c r="G1751" s="177">
        <f t="shared" si="296"/>
        <v>15932</v>
      </c>
    </row>
    <row r="1752" spans="1:7" x14ac:dyDescent="0.25">
      <c r="A1752" s="806"/>
      <c r="B1752" s="812" t="s">
        <v>707</v>
      </c>
      <c r="C1752" s="89" t="s">
        <v>449</v>
      </c>
      <c r="D1752" s="177">
        <f>SUM(D1753:D1757)</f>
        <v>2500</v>
      </c>
      <c r="E1752" s="211">
        <f>SUM(E1753:E1757)</f>
        <v>2144.3000000000002</v>
      </c>
      <c r="F1752" s="177">
        <f>E1752/D1752*100</f>
        <v>85.772000000000006</v>
      </c>
      <c r="G1752" s="177">
        <f t="shared" si="296"/>
        <v>2144.3000000000002</v>
      </c>
    </row>
    <row r="1753" spans="1:7" ht="36" x14ac:dyDescent="0.25">
      <c r="A1753" s="807"/>
      <c r="B1753" s="812"/>
      <c r="C1753" s="89" t="s">
        <v>397</v>
      </c>
      <c r="D1753" s="177">
        <f>D1759+D1765+D1771+D1777</f>
        <v>1200</v>
      </c>
      <c r="E1753" s="417">
        <f>E1759+E1765+E1771</f>
        <v>1200</v>
      </c>
      <c r="F1753" s="177">
        <f t="shared" ref="F1753:F1755" si="301">E1753/D1753*100</f>
        <v>100</v>
      </c>
      <c r="G1753" s="177">
        <f t="shared" si="296"/>
        <v>1200</v>
      </c>
    </row>
    <row r="1754" spans="1:7" ht="24" x14ac:dyDescent="0.25">
      <c r="A1754" s="807"/>
      <c r="B1754" s="812"/>
      <c r="C1754" s="89" t="s">
        <v>103</v>
      </c>
      <c r="D1754" s="177">
        <f t="shared" ref="D1754:D1756" si="302">D1760+D1766+D1772+D1778</f>
        <v>300</v>
      </c>
      <c r="E1754" s="417">
        <f t="shared" ref="E1754:E1757" si="303">E1760+E1766+E1772</f>
        <v>300</v>
      </c>
      <c r="F1754" s="177">
        <f t="shared" si="301"/>
        <v>100</v>
      </c>
      <c r="G1754" s="177">
        <f t="shared" si="296"/>
        <v>300</v>
      </c>
    </row>
    <row r="1755" spans="1:7" ht="24" x14ac:dyDescent="0.25">
      <c r="A1755" s="807"/>
      <c r="B1755" s="812"/>
      <c r="C1755" s="89" t="s">
        <v>379</v>
      </c>
      <c r="D1755" s="177">
        <f>D1761+D1767+D1773+D1779</f>
        <v>1000</v>
      </c>
      <c r="E1755" s="417">
        <f>E1761+E1767+E1773+E1779</f>
        <v>644.29999999999995</v>
      </c>
      <c r="F1755" s="177">
        <f t="shared" si="301"/>
        <v>64.429999999999993</v>
      </c>
      <c r="G1755" s="177">
        <f t="shared" si="296"/>
        <v>644.29999999999995</v>
      </c>
    </row>
    <row r="1756" spans="1:7" ht="24" x14ac:dyDescent="0.25">
      <c r="A1756" s="807"/>
      <c r="B1756" s="812"/>
      <c r="C1756" s="89" t="s">
        <v>450</v>
      </c>
      <c r="D1756" s="177">
        <f t="shared" si="302"/>
        <v>0</v>
      </c>
      <c r="E1756" s="417">
        <f t="shared" si="303"/>
        <v>0</v>
      </c>
      <c r="F1756" s="177">
        <v>0</v>
      </c>
      <c r="G1756" s="177">
        <f t="shared" si="296"/>
        <v>0</v>
      </c>
    </row>
    <row r="1757" spans="1:7" ht="24" x14ac:dyDescent="0.25">
      <c r="A1757" s="808"/>
      <c r="B1757" s="812"/>
      <c r="C1757" s="89" t="s">
        <v>704</v>
      </c>
      <c r="D1757" s="177">
        <f>D1763+D1769+D1775+D1781</f>
        <v>0</v>
      </c>
      <c r="E1757" s="417">
        <f t="shared" si="303"/>
        <v>0</v>
      </c>
      <c r="F1757" s="177">
        <v>0</v>
      </c>
      <c r="G1757" s="177">
        <f t="shared" si="296"/>
        <v>0</v>
      </c>
    </row>
    <row r="1758" spans="1:7" x14ac:dyDescent="0.25">
      <c r="A1758" s="592"/>
      <c r="B1758" s="813" t="s">
        <v>708</v>
      </c>
      <c r="C1758" s="89" t="s">
        <v>449</v>
      </c>
      <c r="D1758" s="177">
        <f>SUM(D1759:D1763)</f>
        <v>1000</v>
      </c>
      <c r="E1758" s="417">
        <f>SUM(E1759:E1763)</f>
        <v>1000</v>
      </c>
      <c r="F1758" s="177">
        <f>E1758/D1758*100</f>
        <v>100</v>
      </c>
      <c r="G1758" s="177">
        <f t="shared" si="296"/>
        <v>1000</v>
      </c>
    </row>
    <row r="1759" spans="1:7" ht="36" x14ac:dyDescent="0.25">
      <c r="A1759" s="592"/>
      <c r="B1759" s="792"/>
      <c r="C1759" s="98" t="s">
        <v>397</v>
      </c>
      <c r="D1759" s="181">
        <v>600</v>
      </c>
      <c r="E1759" s="186">
        <v>600</v>
      </c>
      <c r="F1759" s="177">
        <f t="shared" ref="F1759:F1761" si="304">E1759/D1759*100</f>
        <v>100</v>
      </c>
      <c r="G1759" s="177">
        <f t="shared" si="296"/>
        <v>600</v>
      </c>
    </row>
    <row r="1760" spans="1:7" ht="24" x14ac:dyDescent="0.25">
      <c r="A1760" s="592"/>
      <c r="B1760" s="792"/>
      <c r="C1760" s="99" t="s">
        <v>103</v>
      </c>
      <c r="D1760" s="179">
        <v>150</v>
      </c>
      <c r="E1760" s="186">
        <v>150</v>
      </c>
      <c r="F1760" s="177">
        <f t="shared" si="304"/>
        <v>100</v>
      </c>
      <c r="G1760" s="177">
        <f t="shared" si="296"/>
        <v>150</v>
      </c>
    </row>
    <row r="1761" spans="1:7" ht="24" x14ac:dyDescent="0.25">
      <c r="A1761" s="592"/>
      <c r="B1761" s="792"/>
      <c r="C1761" s="99" t="s">
        <v>379</v>
      </c>
      <c r="D1761" s="179">
        <v>250</v>
      </c>
      <c r="E1761" s="186">
        <v>250</v>
      </c>
      <c r="F1761" s="177">
        <f t="shared" si="304"/>
        <v>100</v>
      </c>
      <c r="G1761" s="177">
        <f t="shared" si="296"/>
        <v>250</v>
      </c>
    </row>
    <row r="1762" spans="1:7" ht="24" x14ac:dyDescent="0.25">
      <c r="A1762" s="592"/>
      <c r="B1762" s="792"/>
      <c r="C1762" s="99" t="s">
        <v>450</v>
      </c>
      <c r="D1762" s="179">
        <v>0</v>
      </c>
      <c r="E1762" s="186">
        <v>0</v>
      </c>
      <c r="F1762" s="177">
        <v>0</v>
      </c>
      <c r="G1762" s="177">
        <f t="shared" si="296"/>
        <v>0</v>
      </c>
    </row>
    <row r="1763" spans="1:7" ht="24" x14ac:dyDescent="0.25">
      <c r="A1763" s="790"/>
      <c r="B1763" s="793"/>
      <c r="C1763" s="99" t="s">
        <v>704</v>
      </c>
      <c r="D1763" s="179">
        <v>0</v>
      </c>
      <c r="E1763" s="186">
        <v>0</v>
      </c>
      <c r="F1763" s="177">
        <v>0</v>
      </c>
      <c r="G1763" s="177">
        <f t="shared" si="296"/>
        <v>0</v>
      </c>
    </row>
    <row r="1764" spans="1:7" x14ac:dyDescent="0.25">
      <c r="A1764" s="591"/>
      <c r="B1764" s="814" t="s">
        <v>709</v>
      </c>
      <c r="C1764" s="89" t="s">
        <v>449</v>
      </c>
      <c r="D1764" s="179">
        <f>D1765+D1766+D1767+D1768</f>
        <v>0</v>
      </c>
      <c r="E1764" s="186">
        <f t="shared" ref="E1764" si="305">E1765+E1766+E1767+E1768</f>
        <v>0</v>
      </c>
      <c r="F1764" s="177">
        <v>0</v>
      </c>
      <c r="G1764" s="177">
        <f t="shared" ref="G1764" si="306">G1765+G1766+G1767+G1768</f>
        <v>0</v>
      </c>
    </row>
    <row r="1765" spans="1:7" ht="36" x14ac:dyDescent="0.25">
      <c r="A1765" s="592"/>
      <c r="B1765" s="815"/>
      <c r="C1765" s="98" t="s">
        <v>397</v>
      </c>
      <c r="D1765" s="179">
        <v>0</v>
      </c>
      <c r="E1765" s="186">
        <v>0</v>
      </c>
      <c r="F1765" s="177">
        <v>0</v>
      </c>
      <c r="G1765" s="177">
        <v>0</v>
      </c>
    </row>
    <row r="1766" spans="1:7" ht="24" x14ac:dyDescent="0.25">
      <c r="A1766" s="592"/>
      <c r="B1766" s="815"/>
      <c r="C1766" s="99" t="s">
        <v>103</v>
      </c>
      <c r="D1766" s="179">
        <v>0</v>
      </c>
      <c r="E1766" s="186">
        <v>0</v>
      </c>
      <c r="F1766" s="177">
        <v>0</v>
      </c>
      <c r="G1766" s="177">
        <v>0</v>
      </c>
    </row>
    <row r="1767" spans="1:7" ht="24" x14ac:dyDescent="0.25">
      <c r="A1767" s="592"/>
      <c r="B1767" s="815"/>
      <c r="C1767" s="99" t="s">
        <v>379</v>
      </c>
      <c r="D1767" s="179">
        <v>0</v>
      </c>
      <c r="E1767" s="186">
        <v>0</v>
      </c>
      <c r="F1767" s="177">
        <v>0</v>
      </c>
      <c r="G1767" s="177">
        <v>0</v>
      </c>
    </row>
    <row r="1768" spans="1:7" ht="24" x14ac:dyDescent="0.25">
      <c r="A1768" s="592"/>
      <c r="B1768" s="815"/>
      <c r="C1768" s="99" t="s">
        <v>450</v>
      </c>
      <c r="D1768" s="179">
        <v>0</v>
      </c>
      <c r="E1768" s="186">
        <v>0</v>
      </c>
      <c r="F1768" s="177">
        <v>0</v>
      </c>
      <c r="G1768" s="177">
        <v>0</v>
      </c>
    </row>
    <row r="1769" spans="1:7" ht="171" customHeight="1" x14ac:dyDescent="0.25">
      <c r="A1769" s="790"/>
      <c r="B1769" s="816"/>
      <c r="C1769" s="99" t="s">
        <v>704</v>
      </c>
      <c r="D1769" s="179">
        <v>0</v>
      </c>
      <c r="E1769" s="186">
        <v>0</v>
      </c>
      <c r="F1769" s="177">
        <v>0</v>
      </c>
      <c r="G1769" s="177">
        <v>0</v>
      </c>
    </row>
    <row r="1770" spans="1:7" x14ac:dyDescent="0.25">
      <c r="A1770" s="591"/>
      <c r="B1770" s="791" t="s">
        <v>710</v>
      </c>
      <c r="C1770" s="89" t="s">
        <v>449</v>
      </c>
      <c r="D1770" s="179">
        <f>D1771+D1772+D1773+D1774</f>
        <v>1000</v>
      </c>
      <c r="E1770" s="186">
        <f>E1771+E1772+E1773+E1774</f>
        <v>1000</v>
      </c>
      <c r="F1770" s="177">
        <f>E1770/D1770*100</f>
        <v>100</v>
      </c>
      <c r="G1770" s="177">
        <f>E1770</f>
        <v>1000</v>
      </c>
    </row>
    <row r="1771" spans="1:7" ht="36" x14ac:dyDescent="0.25">
      <c r="A1771" s="592"/>
      <c r="B1771" s="792"/>
      <c r="C1771" s="98" t="s">
        <v>397</v>
      </c>
      <c r="D1771" s="179">
        <v>600</v>
      </c>
      <c r="E1771" s="186">
        <v>600</v>
      </c>
      <c r="F1771" s="177">
        <f t="shared" ref="F1771:F1773" si="307">E1771/D1771*100</f>
        <v>100</v>
      </c>
      <c r="G1771" s="177">
        <f>E1771</f>
        <v>600</v>
      </c>
    </row>
    <row r="1772" spans="1:7" ht="24" x14ac:dyDescent="0.25">
      <c r="A1772" s="592"/>
      <c r="B1772" s="792"/>
      <c r="C1772" s="99" t="s">
        <v>103</v>
      </c>
      <c r="D1772" s="179">
        <v>150</v>
      </c>
      <c r="E1772" s="186">
        <v>150</v>
      </c>
      <c r="F1772" s="177">
        <f t="shared" si="307"/>
        <v>100</v>
      </c>
      <c r="G1772" s="177">
        <f>E1772</f>
        <v>150</v>
      </c>
    </row>
    <row r="1773" spans="1:7" ht="24" x14ac:dyDescent="0.25">
      <c r="A1773" s="592"/>
      <c r="B1773" s="792"/>
      <c r="C1773" s="99" t="s">
        <v>379</v>
      </c>
      <c r="D1773" s="179">
        <v>250</v>
      </c>
      <c r="E1773" s="186">
        <v>250</v>
      </c>
      <c r="F1773" s="177">
        <f t="shared" si="307"/>
        <v>100</v>
      </c>
      <c r="G1773" s="177">
        <f>E1773</f>
        <v>250</v>
      </c>
    </row>
    <row r="1774" spans="1:7" ht="24" x14ac:dyDescent="0.25">
      <c r="A1774" s="592"/>
      <c r="B1774" s="792"/>
      <c r="C1774" s="99" t="s">
        <v>450</v>
      </c>
      <c r="D1774" s="179">
        <v>0</v>
      </c>
      <c r="E1774" s="186">
        <v>0</v>
      </c>
      <c r="F1774" s="177">
        <v>0</v>
      </c>
      <c r="G1774" s="177">
        <v>0</v>
      </c>
    </row>
    <row r="1775" spans="1:7" ht="24" x14ac:dyDescent="0.25">
      <c r="A1775" s="790"/>
      <c r="B1775" s="793"/>
      <c r="C1775" s="99" t="s">
        <v>704</v>
      </c>
      <c r="D1775" s="179">
        <v>0</v>
      </c>
      <c r="E1775" s="186">
        <v>0</v>
      </c>
      <c r="F1775" s="177">
        <v>0</v>
      </c>
      <c r="G1775" s="177">
        <v>0</v>
      </c>
    </row>
    <row r="1776" spans="1:7" x14ac:dyDescent="0.25">
      <c r="A1776" s="591"/>
      <c r="B1776" s="804" t="s">
        <v>1106</v>
      </c>
      <c r="C1776" s="89" t="s">
        <v>449</v>
      </c>
      <c r="D1776" s="179">
        <f>D1777+D1778+D1779+D1780</f>
        <v>500</v>
      </c>
      <c r="E1776" s="186">
        <f>E1777+E1778+E1779+E1780</f>
        <v>144.30000000000001</v>
      </c>
      <c r="F1776" s="177">
        <f>E1776/D1776*100</f>
        <v>28.860000000000003</v>
      </c>
      <c r="G1776" s="177">
        <f>E1776</f>
        <v>144.30000000000001</v>
      </c>
    </row>
    <row r="1777" spans="1:7" ht="36" x14ac:dyDescent="0.25">
      <c r="A1777" s="592"/>
      <c r="B1777" s="805"/>
      <c r="C1777" s="98" t="s">
        <v>397</v>
      </c>
      <c r="D1777" s="179">
        <v>0</v>
      </c>
      <c r="E1777" s="186">
        <v>0</v>
      </c>
      <c r="F1777" s="177">
        <v>0</v>
      </c>
      <c r="G1777" s="177">
        <v>0</v>
      </c>
    </row>
    <row r="1778" spans="1:7" ht="24" x14ac:dyDescent="0.25">
      <c r="A1778" s="592"/>
      <c r="B1778" s="805"/>
      <c r="C1778" s="99" t="s">
        <v>103</v>
      </c>
      <c r="D1778" s="179">
        <v>0</v>
      </c>
      <c r="E1778" s="186">
        <v>0</v>
      </c>
      <c r="F1778" s="177">
        <v>0</v>
      </c>
      <c r="G1778" s="177">
        <v>0</v>
      </c>
    </row>
    <row r="1779" spans="1:7" ht="24" x14ac:dyDescent="0.25">
      <c r="A1779" s="592"/>
      <c r="B1779" s="805"/>
      <c r="C1779" s="99" t="s">
        <v>379</v>
      </c>
      <c r="D1779" s="179">
        <v>500</v>
      </c>
      <c r="E1779" s="186">
        <v>144.30000000000001</v>
      </c>
      <c r="F1779" s="177">
        <f t="shared" ref="F1779" si="308">E1779/D1779*100</f>
        <v>28.860000000000003</v>
      </c>
      <c r="G1779" s="177">
        <f>E1779</f>
        <v>144.30000000000001</v>
      </c>
    </row>
    <row r="1780" spans="1:7" ht="24" x14ac:dyDescent="0.25">
      <c r="A1780" s="592"/>
      <c r="B1780" s="805"/>
      <c r="C1780" s="99" t="s">
        <v>450</v>
      </c>
      <c r="D1780" s="179">
        <v>0</v>
      </c>
      <c r="E1780" s="186">
        <v>0</v>
      </c>
      <c r="F1780" s="177">
        <v>0</v>
      </c>
      <c r="G1780" s="177">
        <v>0</v>
      </c>
    </row>
    <row r="1781" spans="1:7" ht="24" x14ac:dyDescent="0.25">
      <c r="A1781" s="790"/>
      <c r="B1781" s="805"/>
      <c r="C1781" s="100" t="s">
        <v>704</v>
      </c>
      <c r="D1781" s="180">
        <v>0</v>
      </c>
      <c r="E1781" s="210">
        <v>0</v>
      </c>
      <c r="F1781" s="177">
        <v>0</v>
      </c>
      <c r="G1781" s="177">
        <v>0</v>
      </c>
    </row>
    <row r="1782" spans="1:7" x14ac:dyDescent="0.25">
      <c r="A1782" s="806"/>
      <c r="B1782" s="809" t="s">
        <v>711</v>
      </c>
      <c r="C1782" s="89" t="s">
        <v>449</v>
      </c>
      <c r="D1782" s="177">
        <f>SUM(D1783:D1787)</f>
        <v>15932</v>
      </c>
      <c r="E1782" s="211">
        <f>SUM(E1783:E1787)</f>
        <v>15932</v>
      </c>
      <c r="F1782" s="177">
        <f>E1782/D1782*100</f>
        <v>100</v>
      </c>
      <c r="G1782" s="177">
        <f>E1782</f>
        <v>15932</v>
      </c>
    </row>
    <row r="1783" spans="1:7" ht="36" x14ac:dyDescent="0.25">
      <c r="A1783" s="807"/>
      <c r="B1783" s="810"/>
      <c r="C1783" s="89" t="s">
        <v>397</v>
      </c>
      <c r="D1783" s="177">
        <f t="shared" ref="D1783:E1787" si="309">D1789+D1795+D1801+D1807</f>
        <v>0</v>
      </c>
      <c r="E1783" s="211">
        <f t="shared" si="309"/>
        <v>0</v>
      </c>
      <c r="F1783" s="177">
        <v>0</v>
      </c>
      <c r="G1783" s="177">
        <v>0</v>
      </c>
    </row>
    <row r="1784" spans="1:7" ht="24" x14ac:dyDescent="0.25">
      <c r="A1784" s="807"/>
      <c r="B1784" s="810"/>
      <c r="C1784" s="89" t="s">
        <v>103</v>
      </c>
      <c r="D1784" s="177">
        <f t="shared" si="309"/>
        <v>0</v>
      </c>
      <c r="E1784" s="211">
        <f t="shared" si="309"/>
        <v>0</v>
      </c>
      <c r="F1784" s="177">
        <v>0</v>
      </c>
      <c r="G1784" s="177">
        <v>0</v>
      </c>
    </row>
    <row r="1785" spans="1:7" ht="24" x14ac:dyDescent="0.25">
      <c r="A1785" s="807"/>
      <c r="B1785" s="810"/>
      <c r="C1785" s="89" t="s">
        <v>379</v>
      </c>
      <c r="D1785" s="177">
        <f t="shared" si="309"/>
        <v>0</v>
      </c>
      <c r="E1785" s="211">
        <f t="shared" si="309"/>
        <v>0</v>
      </c>
      <c r="F1785" s="177">
        <v>0</v>
      </c>
      <c r="G1785" s="177">
        <v>0</v>
      </c>
    </row>
    <row r="1786" spans="1:7" ht="24" x14ac:dyDescent="0.25">
      <c r="A1786" s="807"/>
      <c r="B1786" s="810"/>
      <c r="C1786" s="89" t="s">
        <v>450</v>
      </c>
      <c r="D1786" s="177">
        <f t="shared" si="309"/>
        <v>0</v>
      </c>
      <c r="E1786" s="211">
        <f t="shared" si="309"/>
        <v>0</v>
      </c>
      <c r="F1786" s="177">
        <v>0</v>
      </c>
      <c r="G1786" s="177">
        <v>0</v>
      </c>
    </row>
    <row r="1787" spans="1:7" ht="24" x14ac:dyDescent="0.25">
      <c r="A1787" s="808"/>
      <c r="B1787" s="811"/>
      <c r="C1787" s="89" t="s">
        <v>704</v>
      </c>
      <c r="D1787" s="177">
        <f t="shared" si="309"/>
        <v>15932</v>
      </c>
      <c r="E1787" s="211">
        <f t="shared" si="309"/>
        <v>15932</v>
      </c>
      <c r="F1787" s="177">
        <f t="shared" ref="F1787" si="310">E1787/D1787*100</f>
        <v>100</v>
      </c>
      <c r="G1787" s="177">
        <f>E1787</f>
        <v>15932</v>
      </c>
    </row>
    <row r="1788" spans="1:7" x14ac:dyDescent="0.25">
      <c r="A1788" s="806"/>
      <c r="B1788" s="830" t="s">
        <v>1107</v>
      </c>
      <c r="C1788" s="101" t="s">
        <v>449</v>
      </c>
      <c r="D1788" s="177">
        <f>D1789+D1790+D1791+D1793</f>
        <v>7892</v>
      </c>
      <c r="E1788" s="211">
        <f>E1789+E1790+E1791+E1793</f>
        <v>7892</v>
      </c>
      <c r="F1788" s="177">
        <f>E1788/D1788*100</f>
        <v>100</v>
      </c>
      <c r="G1788" s="177">
        <f>SUM(G1789:G1793)</f>
        <v>7892</v>
      </c>
    </row>
    <row r="1789" spans="1:7" ht="36" x14ac:dyDescent="0.25">
      <c r="A1789" s="807"/>
      <c r="B1789" s="830"/>
      <c r="C1789" s="89" t="s">
        <v>397</v>
      </c>
      <c r="D1789" s="177">
        <v>0</v>
      </c>
      <c r="E1789" s="211">
        <v>0</v>
      </c>
      <c r="F1789" s="177">
        <v>0</v>
      </c>
      <c r="G1789" s="177">
        <v>0</v>
      </c>
    </row>
    <row r="1790" spans="1:7" ht="24" x14ac:dyDescent="0.25">
      <c r="A1790" s="807"/>
      <c r="B1790" s="830"/>
      <c r="C1790" s="89" t="s">
        <v>103</v>
      </c>
      <c r="D1790" s="177">
        <v>0</v>
      </c>
      <c r="E1790" s="211">
        <v>0</v>
      </c>
      <c r="F1790" s="177">
        <v>0</v>
      </c>
      <c r="G1790" s="177">
        <v>0</v>
      </c>
    </row>
    <row r="1791" spans="1:7" ht="24" x14ac:dyDescent="0.25">
      <c r="A1791" s="807"/>
      <c r="B1791" s="830"/>
      <c r="C1791" s="89" t="s">
        <v>379</v>
      </c>
      <c r="D1791" s="177">
        <v>0</v>
      </c>
      <c r="E1791" s="211">
        <v>0</v>
      </c>
      <c r="F1791" s="177">
        <v>0</v>
      </c>
      <c r="G1791" s="177">
        <v>0</v>
      </c>
    </row>
    <row r="1792" spans="1:7" ht="24" x14ac:dyDescent="0.25">
      <c r="A1792" s="807"/>
      <c r="B1792" s="830"/>
      <c r="C1792" s="89" t="s">
        <v>450</v>
      </c>
      <c r="D1792" s="177">
        <v>0</v>
      </c>
      <c r="E1792" s="211">
        <v>0</v>
      </c>
      <c r="F1792" s="177">
        <v>0</v>
      </c>
      <c r="G1792" s="177">
        <v>0</v>
      </c>
    </row>
    <row r="1793" spans="1:7" ht="24" x14ac:dyDescent="0.25">
      <c r="A1793" s="807"/>
      <c r="B1793" s="809"/>
      <c r="C1793" s="89" t="s">
        <v>704</v>
      </c>
      <c r="D1793" s="184">
        <v>7892</v>
      </c>
      <c r="E1793" s="230">
        <v>7892</v>
      </c>
      <c r="F1793" s="177">
        <f t="shared" ref="F1793" si="311">E1793/D1793*100</f>
        <v>100</v>
      </c>
      <c r="G1793" s="177">
        <v>7892</v>
      </c>
    </row>
    <row r="1794" spans="1:7" x14ac:dyDescent="0.25">
      <c r="A1794" s="837"/>
      <c r="B1794" s="830" t="s">
        <v>1108</v>
      </c>
      <c r="C1794" s="102" t="s">
        <v>449</v>
      </c>
      <c r="D1794" s="177">
        <f>D1795+D1796+D1797+D1799</f>
        <v>8016</v>
      </c>
      <c r="E1794" s="211">
        <f>E1795+E1796+E1797+E1799</f>
        <v>8016</v>
      </c>
      <c r="F1794" s="177">
        <f>E1794/D1794*100</f>
        <v>100</v>
      </c>
      <c r="G1794" s="177">
        <f>SUM(G1795:G1799)</f>
        <v>8016</v>
      </c>
    </row>
    <row r="1795" spans="1:7" ht="36" x14ac:dyDescent="0.25">
      <c r="A1795" s="837"/>
      <c r="B1795" s="830"/>
      <c r="C1795" s="103" t="s">
        <v>397</v>
      </c>
      <c r="D1795" s="181">
        <v>0</v>
      </c>
      <c r="E1795" s="215">
        <v>0</v>
      </c>
      <c r="F1795" s="177">
        <v>0</v>
      </c>
      <c r="G1795" s="177">
        <v>0</v>
      </c>
    </row>
    <row r="1796" spans="1:7" ht="24" x14ac:dyDescent="0.25">
      <c r="A1796" s="837"/>
      <c r="B1796" s="830"/>
      <c r="C1796" s="104" t="s">
        <v>103</v>
      </c>
      <c r="D1796" s="179">
        <v>0</v>
      </c>
      <c r="E1796" s="186">
        <v>0</v>
      </c>
      <c r="F1796" s="177">
        <v>0</v>
      </c>
      <c r="G1796" s="177">
        <v>0</v>
      </c>
    </row>
    <row r="1797" spans="1:7" ht="24" x14ac:dyDescent="0.25">
      <c r="A1797" s="837"/>
      <c r="B1797" s="830"/>
      <c r="C1797" s="104" t="s">
        <v>379</v>
      </c>
      <c r="D1797" s="179">
        <v>0</v>
      </c>
      <c r="E1797" s="186">
        <v>0</v>
      </c>
      <c r="F1797" s="177">
        <v>0</v>
      </c>
      <c r="G1797" s="177">
        <v>0</v>
      </c>
    </row>
    <row r="1798" spans="1:7" ht="24" x14ac:dyDescent="0.25">
      <c r="A1798" s="837"/>
      <c r="B1798" s="830"/>
      <c r="C1798" s="105" t="s">
        <v>450</v>
      </c>
      <c r="D1798" s="185">
        <v>0</v>
      </c>
      <c r="E1798" s="210">
        <v>0</v>
      </c>
      <c r="F1798" s="177">
        <v>0</v>
      </c>
      <c r="G1798" s="177">
        <v>0</v>
      </c>
    </row>
    <row r="1799" spans="1:7" ht="24" x14ac:dyDescent="0.25">
      <c r="A1799" s="837"/>
      <c r="B1799" s="809"/>
      <c r="C1799" s="262" t="s">
        <v>704</v>
      </c>
      <c r="D1799" s="177">
        <v>8016</v>
      </c>
      <c r="E1799" s="211">
        <v>8016</v>
      </c>
      <c r="F1799" s="177">
        <f>E1799/D1799*100</f>
        <v>100</v>
      </c>
      <c r="G1799" s="177">
        <v>8016</v>
      </c>
    </row>
    <row r="1800" spans="1:7" x14ac:dyDescent="0.25">
      <c r="A1800" s="592"/>
      <c r="B1800" s="805" t="s">
        <v>1109</v>
      </c>
      <c r="C1800" s="106" t="s">
        <v>449</v>
      </c>
      <c r="D1800" s="181">
        <f>D1801+D1802+D1803+D1805</f>
        <v>24</v>
      </c>
      <c r="E1800" s="215">
        <f>E1801+E1802+E1803+E1805</f>
        <v>24</v>
      </c>
      <c r="F1800" s="177">
        <f>E1800/D1800*100</f>
        <v>100</v>
      </c>
      <c r="G1800" s="177">
        <f>E1800</f>
        <v>24</v>
      </c>
    </row>
    <row r="1801" spans="1:7" ht="36" x14ac:dyDescent="0.25">
      <c r="A1801" s="592"/>
      <c r="B1801" s="805"/>
      <c r="C1801" s="98" t="s">
        <v>397</v>
      </c>
      <c r="D1801" s="179">
        <v>0</v>
      </c>
      <c r="E1801" s="186">
        <v>0</v>
      </c>
      <c r="F1801" s="177">
        <v>0</v>
      </c>
      <c r="G1801" s="177">
        <v>0</v>
      </c>
    </row>
    <row r="1802" spans="1:7" ht="24" x14ac:dyDescent="0.25">
      <c r="A1802" s="592"/>
      <c r="B1802" s="805"/>
      <c r="C1802" s="99" t="s">
        <v>103</v>
      </c>
      <c r="D1802" s="179">
        <v>0</v>
      </c>
      <c r="E1802" s="186">
        <v>0</v>
      </c>
      <c r="F1802" s="177">
        <v>0</v>
      </c>
      <c r="G1802" s="177">
        <v>0</v>
      </c>
    </row>
    <row r="1803" spans="1:7" ht="24" x14ac:dyDescent="0.25">
      <c r="A1803" s="592"/>
      <c r="B1803" s="805"/>
      <c r="C1803" s="99" t="s">
        <v>379</v>
      </c>
      <c r="D1803" s="179">
        <v>0</v>
      </c>
      <c r="E1803" s="186">
        <v>0</v>
      </c>
      <c r="F1803" s="177">
        <v>0</v>
      </c>
      <c r="G1803" s="177">
        <v>0</v>
      </c>
    </row>
    <row r="1804" spans="1:7" ht="24" x14ac:dyDescent="0.25">
      <c r="A1804" s="592"/>
      <c r="B1804" s="805"/>
      <c r="C1804" s="99" t="s">
        <v>450</v>
      </c>
      <c r="D1804" s="185">
        <v>0</v>
      </c>
      <c r="E1804" s="186">
        <v>0</v>
      </c>
      <c r="F1804" s="177">
        <v>0</v>
      </c>
      <c r="G1804" s="177">
        <v>0</v>
      </c>
    </row>
    <row r="1805" spans="1:7" ht="24" x14ac:dyDescent="0.25">
      <c r="A1805" s="790"/>
      <c r="B1805" s="836"/>
      <c r="C1805" s="99" t="s">
        <v>704</v>
      </c>
      <c r="D1805" s="179">
        <v>24</v>
      </c>
      <c r="E1805" s="186">
        <v>24</v>
      </c>
      <c r="F1805" s="177">
        <f t="shared" ref="F1805" si="312">E1805/D1805*100</f>
        <v>100</v>
      </c>
      <c r="G1805" s="177">
        <f>E1805</f>
        <v>24</v>
      </c>
    </row>
    <row r="1806" spans="1:7" x14ac:dyDescent="0.25">
      <c r="A1806" s="591"/>
      <c r="B1806" s="804" t="s">
        <v>1110</v>
      </c>
      <c r="C1806" s="89" t="s">
        <v>449</v>
      </c>
      <c r="D1806" s="179">
        <f>D1807+D1808+D1809+D1810</f>
        <v>0</v>
      </c>
      <c r="E1806" s="186">
        <f>E1807+E1808+E1809+E1810</f>
        <v>0</v>
      </c>
      <c r="F1806" s="177">
        <v>0</v>
      </c>
      <c r="G1806" s="177">
        <f t="shared" ref="G1806" si="313">G1807+G1808+G1809+G1810</f>
        <v>0</v>
      </c>
    </row>
    <row r="1807" spans="1:7" ht="36" x14ac:dyDescent="0.25">
      <c r="A1807" s="592"/>
      <c r="B1807" s="805"/>
      <c r="C1807" s="98" t="s">
        <v>397</v>
      </c>
      <c r="D1807" s="179">
        <v>0</v>
      </c>
      <c r="E1807" s="186">
        <v>0</v>
      </c>
      <c r="F1807" s="177">
        <v>0</v>
      </c>
      <c r="G1807" s="177">
        <v>0</v>
      </c>
    </row>
    <row r="1808" spans="1:7" ht="24" x14ac:dyDescent="0.25">
      <c r="A1808" s="592"/>
      <c r="B1808" s="805"/>
      <c r="C1808" s="99" t="s">
        <v>103</v>
      </c>
      <c r="D1808" s="179">
        <v>0</v>
      </c>
      <c r="E1808" s="186">
        <v>0</v>
      </c>
      <c r="F1808" s="177">
        <v>0</v>
      </c>
      <c r="G1808" s="177">
        <v>0</v>
      </c>
    </row>
    <row r="1809" spans="1:7" ht="24" x14ac:dyDescent="0.25">
      <c r="A1809" s="592"/>
      <c r="B1809" s="805"/>
      <c r="C1809" s="99" t="s">
        <v>379</v>
      </c>
      <c r="D1809" s="179">
        <v>0</v>
      </c>
      <c r="E1809" s="186">
        <v>0</v>
      </c>
      <c r="F1809" s="177">
        <v>0</v>
      </c>
      <c r="G1809" s="177">
        <v>0</v>
      </c>
    </row>
    <row r="1810" spans="1:7" ht="24" x14ac:dyDescent="0.25">
      <c r="A1810" s="592"/>
      <c r="B1810" s="805"/>
      <c r="C1810" s="99" t="s">
        <v>450</v>
      </c>
      <c r="D1810" s="179">
        <v>0</v>
      </c>
      <c r="E1810" s="186">
        <v>0</v>
      </c>
      <c r="F1810" s="177">
        <v>0</v>
      </c>
      <c r="G1810" s="177">
        <v>0</v>
      </c>
    </row>
    <row r="1811" spans="1:7" ht="24" x14ac:dyDescent="0.25">
      <c r="A1811" s="790"/>
      <c r="B1811" s="836"/>
      <c r="C1811" s="99" t="s">
        <v>704</v>
      </c>
      <c r="D1811" s="179">
        <v>0</v>
      </c>
      <c r="E1811" s="186">
        <v>0</v>
      </c>
      <c r="F1811" s="177">
        <v>0</v>
      </c>
      <c r="G1811" s="177">
        <v>0</v>
      </c>
    </row>
    <row r="1812" spans="1:7" x14ac:dyDescent="0.25">
      <c r="A1812" s="591"/>
      <c r="B1812" s="804" t="s">
        <v>712</v>
      </c>
      <c r="C1812" s="89" t="s">
        <v>449</v>
      </c>
      <c r="D1812" s="179">
        <f>D1813+D1814+D1815+D1816</f>
        <v>100</v>
      </c>
      <c r="E1812" s="186">
        <f>SUM(E1813:E1817)</f>
        <v>78.2</v>
      </c>
      <c r="F1812" s="177">
        <f>E1812/D1812*100</f>
        <v>78.2</v>
      </c>
      <c r="G1812" s="177">
        <f t="shared" ref="G1812:G1818" si="314">E1812</f>
        <v>78.2</v>
      </c>
    </row>
    <row r="1813" spans="1:7" ht="36" x14ac:dyDescent="0.25">
      <c r="A1813" s="592"/>
      <c r="B1813" s="805"/>
      <c r="C1813" s="98" t="s">
        <v>397</v>
      </c>
      <c r="D1813" s="179">
        <f>D1819+D1825+D1831</f>
        <v>0</v>
      </c>
      <c r="E1813" s="186">
        <v>0</v>
      </c>
      <c r="F1813" s="177">
        <v>0</v>
      </c>
      <c r="G1813" s="177">
        <f t="shared" si="314"/>
        <v>0</v>
      </c>
    </row>
    <row r="1814" spans="1:7" ht="24" x14ac:dyDescent="0.25">
      <c r="A1814" s="592"/>
      <c r="B1814" s="805"/>
      <c r="C1814" s="99" t="s">
        <v>103</v>
      </c>
      <c r="D1814" s="179">
        <f t="shared" ref="D1814:D1817" si="315">D1820+D1826+D1832</f>
        <v>0</v>
      </c>
      <c r="E1814" s="186">
        <v>0</v>
      </c>
      <c r="F1814" s="177">
        <v>0</v>
      </c>
      <c r="G1814" s="177">
        <f t="shared" si="314"/>
        <v>0</v>
      </c>
    </row>
    <row r="1815" spans="1:7" ht="24" x14ac:dyDescent="0.25">
      <c r="A1815" s="592"/>
      <c r="B1815" s="805"/>
      <c r="C1815" s="99" t="s">
        <v>379</v>
      </c>
      <c r="D1815" s="179">
        <f t="shared" si="315"/>
        <v>100</v>
      </c>
      <c r="E1815" s="186">
        <f>E1821+E1827</f>
        <v>78.2</v>
      </c>
      <c r="F1815" s="177">
        <v>0</v>
      </c>
      <c r="G1815" s="177">
        <f t="shared" si="314"/>
        <v>78.2</v>
      </c>
    </row>
    <row r="1816" spans="1:7" ht="24" x14ac:dyDescent="0.25">
      <c r="A1816" s="592"/>
      <c r="B1816" s="805"/>
      <c r="C1816" s="99" t="s">
        <v>450</v>
      </c>
      <c r="D1816" s="179">
        <f t="shared" si="315"/>
        <v>0</v>
      </c>
      <c r="E1816" s="186">
        <f t="shared" ref="E1816:E1817" si="316">E1822+E1828</f>
        <v>0</v>
      </c>
      <c r="F1816" s="177">
        <v>0</v>
      </c>
      <c r="G1816" s="177">
        <f t="shared" si="314"/>
        <v>0</v>
      </c>
    </row>
    <row r="1817" spans="1:7" ht="24" x14ac:dyDescent="0.25">
      <c r="A1817" s="790"/>
      <c r="B1817" s="836"/>
      <c r="C1817" s="99" t="s">
        <v>704</v>
      </c>
      <c r="D1817" s="179">
        <f t="shared" si="315"/>
        <v>0</v>
      </c>
      <c r="E1817" s="186">
        <f t="shared" si="316"/>
        <v>0</v>
      </c>
      <c r="F1817" s="177">
        <v>0</v>
      </c>
      <c r="G1817" s="177">
        <f t="shared" si="314"/>
        <v>0</v>
      </c>
    </row>
    <row r="1818" spans="1:7" x14ac:dyDescent="0.25">
      <c r="A1818" s="591"/>
      <c r="B1818" s="804" t="s">
        <v>1111</v>
      </c>
      <c r="C1818" s="89" t="s">
        <v>449</v>
      </c>
      <c r="D1818" s="179">
        <f>D1819+D1820+D1821+D1822</f>
        <v>100</v>
      </c>
      <c r="E1818" s="186">
        <f t="shared" ref="E1818" si="317">E1819+E1820+E1821+E1822</f>
        <v>78.2</v>
      </c>
      <c r="F1818" s="177">
        <f>E1818/D1818*100</f>
        <v>78.2</v>
      </c>
      <c r="G1818" s="177">
        <f t="shared" si="314"/>
        <v>78.2</v>
      </c>
    </row>
    <row r="1819" spans="1:7" ht="45" customHeight="1" x14ac:dyDescent="0.25">
      <c r="A1819" s="592"/>
      <c r="B1819" s="805"/>
      <c r="C1819" s="98" t="s">
        <v>397</v>
      </c>
      <c r="D1819" s="179">
        <v>0</v>
      </c>
      <c r="E1819" s="186">
        <v>0</v>
      </c>
      <c r="F1819" s="177">
        <v>0</v>
      </c>
      <c r="G1819" s="177">
        <v>0</v>
      </c>
    </row>
    <row r="1820" spans="1:7" ht="24" x14ac:dyDescent="0.25">
      <c r="A1820" s="592"/>
      <c r="B1820" s="805"/>
      <c r="C1820" s="99" t="s">
        <v>103</v>
      </c>
      <c r="D1820" s="179">
        <v>0</v>
      </c>
      <c r="E1820" s="186">
        <v>0</v>
      </c>
      <c r="F1820" s="177">
        <v>0</v>
      </c>
      <c r="G1820" s="177">
        <v>0</v>
      </c>
    </row>
    <row r="1821" spans="1:7" ht="24" x14ac:dyDescent="0.25">
      <c r="A1821" s="592"/>
      <c r="B1821" s="805"/>
      <c r="C1821" s="99" t="s">
        <v>379</v>
      </c>
      <c r="D1821" s="179">
        <v>100</v>
      </c>
      <c r="E1821" s="186">
        <v>78.2</v>
      </c>
      <c r="F1821" s="177">
        <f t="shared" ref="F1821" si="318">E1821/D1821*100</f>
        <v>78.2</v>
      </c>
      <c r="G1821" s="177">
        <f>E1821</f>
        <v>78.2</v>
      </c>
    </row>
    <row r="1822" spans="1:7" ht="24" x14ac:dyDescent="0.25">
      <c r="A1822" s="592"/>
      <c r="B1822" s="805"/>
      <c r="C1822" s="99" t="s">
        <v>450</v>
      </c>
      <c r="D1822" s="179">
        <v>0</v>
      </c>
      <c r="E1822" s="186">
        <v>0</v>
      </c>
      <c r="F1822" s="177">
        <v>0</v>
      </c>
      <c r="G1822" s="177">
        <v>0</v>
      </c>
    </row>
    <row r="1823" spans="1:7" ht="24" x14ac:dyDescent="0.25">
      <c r="A1823" s="790"/>
      <c r="B1823" s="805"/>
      <c r="C1823" s="99" t="s">
        <v>704</v>
      </c>
      <c r="D1823" s="179">
        <v>0</v>
      </c>
      <c r="E1823" s="186">
        <v>0</v>
      </c>
      <c r="F1823" s="177">
        <v>0</v>
      </c>
      <c r="G1823" s="177">
        <v>0</v>
      </c>
    </row>
    <row r="1824" spans="1:7" x14ac:dyDescent="0.25">
      <c r="A1824" s="806"/>
      <c r="B1824" s="830" t="s">
        <v>1112</v>
      </c>
      <c r="C1824" s="107" t="s">
        <v>449</v>
      </c>
      <c r="D1824" s="179">
        <f>D1825+D1826+D1827+D1828</f>
        <v>0</v>
      </c>
      <c r="E1824" s="186">
        <f t="shared" ref="E1824" si="319">E1825+E1826+E1827+E1828</f>
        <v>0</v>
      </c>
      <c r="F1824" s="177">
        <v>0</v>
      </c>
      <c r="G1824" s="177">
        <f t="shared" ref="G1824" si="320">G1825+G1826+G1827+G1828</f>
        <v>0</v>
      </c>
    </row>
    <row r="1825" spans="1:7" ht="36" x14ac:dyDescent="0.25">
      <c r="A1825" s="807"/>
      <c r="B1825" s="830"/>
      <c r="C1825" s="103" t="s">
        <v>397</v>
      </c>
      <c r="D1825" s="179">
        <v>0</v>
      </c>
      <c r="E1825" s="186">
        <v>0</v>
      </c>
      <c r="F1825" s="177">
        <v>0</v>
      </c>
      <c r="G1825" s="177">
        <v>0</v>
      </c>
    </row>
    <row r="1826" spans="1:7" ht="24" x14ac:dyDescent="0.25">
      <c r="A1826" s="807"/>
      <c r="B1826" s="830"/>
      <c r="C1826" s="104" t="s">
        <v>103</v>
      </c>
      <c r="D1826" s="179">
        <v>0</v>
      </c>
      <c r="E1826" s="186">
        <v>0</v>
      </c>
      <c r="F1826" s="177">
        <v>0</v>
      </c>
      <c r="G1826" s="177">
        <v>0</v>
      </c>
    </row>
    <row r="1827" spans="1:7" ht="24" x14ac:dyDescent="0.25">
      <c r="A1827" s="807"/>
      <c r="B1827" s="830"/>
      <c r="C1827" s="104" t="s">
        <v>379</v>
      </c>
      <c r="D1827" s="179">
        <v>0</v>
      </c>
      <c r="E1827" s="186">
        <v>0</v>
      </c>
      <c r="F1827" s="177">
        <v>0</v>
      </c>
      <c r="G1827" s="177">
        <v>0</v>
      </c>
    </row>
    <row r="1828" spans="1:7" ht="24" x14ac:dyDescent="0.25">
      <c r="A1828" s="807"/>
      <c r="B1828" s="830"/>
      <c r="C1828" s="104" t="s">
        <v>450</v>
      </c>
      <c r="D1828" s="179">
        <v>0</v>
      </c>
      <c r="E1828" s="186">
        <v>0</v>
      </c>
      <c r="F1828" s="177">
        <v>0</v>
      </c>
      <c r="G1828" s="177">
        <v>0</v>
      </c>
    </row>
    <row r="1829" spans="1:7" ht="24" x14ac:dyDescent="0.25">
      <c r="A1829" s="808"/>
      <c r="B1829" s="830"/>
      <c r="C1829" s="104" t="s">
        <v>704</v>
      </c>
      <c r="D1829" s="179">
        <v>0</v>
      </c>
      <c r="E1829" s="186">
        <v>0</v>
      </c>
      <c r="F1829" s="177">
        <v>0</v>
      </c>
      <c r="G1829" s="177">
        <v>0</v>
      </c>
    </row>
    <row r="1830" spans="1:7" x14ac:dyDescent="0.25">
      <c r="A1830" s="831"/>
      <c r="B1830" s="830" t="s">
        <v>1113</v>
      </c>
      <c r="C1830" s="107" t="s">
        <v>449</v>
      </c>
      <c r="D1830" s="179">
        <f>SUM(D1831:D1835)</f>
        <v>0</v>
      </c>
      <c r="E1830" s="186">
        <f t="shared" ref="E1830:F1830" si="321">SUM(E1831:E1835)</f>
        <v>0</v>
      </c>
      <c r="F1830" s="177">
        <f t="shared" si="321"/>
        <v>0</v>
      </c>
      <c r="G1830" s="177">
        <f>SUM(G1831:G1835)</f>
        <v>0</v>
      </c>
    </row>
    <row r="1831" spans="1:7" ht="36" x14ac:dyDescent="0.25">
      <c r="A1831" s="832"/>
      <c r="B1831" s="830"/>
      <c r="C1831" s="103" t="s">
        <v>397</v>
      </c>
      <c r="D1831" s="179">
        <v>0</v>
      </c>
      <c r="E1831" s="186">
        <v>0</v>
      </c>
      <c r="F1831" s="177">
        <v>0</v>
      </c>
      <c r="G1831" s="177">
        <v>0</v>
      </c>
    </row>
    <row r="1832" spans="1:7" ht="24" x14ac:dyDescent="0.25">
      <c r="A1832" s="832"/>
      <c r="B1832" s="830"/>
      <c r="C1832" s="104" t="s">
        <v>103</v>
      </c>
      <c r="D1832" s="179">
        <v>0</v>
      </c>
      <c r="E1832" s="186">
        <v>0</v>
      </c>
      <c r="F1832" s="177">
        <v>0</v>
      </c>
      <c r="G1832" s="177">
        <v>0</v>
      </c>
    </row>
    <row r="1833" spans="1:7" ht="24" x14ac:dyDescent="0.25">
      <c r="A1833" s="832"/>
      <c r="B1833" s="830"/>
      <c r="C1833" s="104" t="s">
        <v>379</v>
      </c>
      <c r="D1833" s="179">
        <v>0</v>
      </c>
      <c r="E1833" s="186">
        <v>0</v>
      </c>
      <c r="F1833" s="177">
        <v>0</v>
      </c>
      <c r="G1833" s="177">
        <v>0</v>
      </c>
    </row>
    <row r="1834" spans="1:7" ht="24" x14ac:dyDescent="0.25">
      <c r="A1834" s="832"/>
      <c r="B1834" s="830"/>
      <c r="C1834" s="104" t="s">
        <v>450</v>
      </c>
      <c r="D1834" s="179">
        <v>0</v>
      </c>
      <c r="E1834" s="186">
        <v>0</v>
      </c>
      <c r="F1834" s="177">
        <v>0</v>
      </c>
      <c r="G1834" s="177">
        <v>0</v>
      </c>
    </row>
    <row r="1835" spans="1:7" ht="24" x14ac:dyDescent="0.25">
      <c r="A1835" s="833"/>
      <c r="B1835" s="809"/>
      <c r="C1835" s="105" t="s">
        <v>704</v>
      </c>
      <c r="D1835" s="214">
        <v>0</v>
      </c>
      <c r="E1835" s="210">
        <v>0</v>
      </c>
      <c r="F1835" s="177">
        <v>0</v>
      </c>
      <c r="G1835" s="177">
        <v>0</v>
      </c>
    </row>
    <row r="1836" spans="1:7" x14ac:dyDescent="0.25">
      <c r="A1836" s="353"/>
      <c r="B1836" s="540" t="s">
        <v>713</v>
      </c>
      <c r="C1836" s="991"/>
      <c r="D1836" s="991"/>
      <c r="E1836" s="991"/>
      <c r="F1836" s="991"/>
      <c r="G1836" s="991"/>
    </row>
    <row r="1837" spans="1:7" x14ac:dyDescent="0.25">
      <c r="A1837" s="834"/>
      <c r="B1837" s="835" t="s">
        <v>1043</v>
      </c>
      <c r="C1837" s="167" t="s">
        <v>449</v>
      </c>
      <c r="D1837" s="228">
        <f>D1838+D1839+D1840+D1841</f>
        <v>4780.8500000000004</v>
      </c>
      <c r="E1837" s="414">
        <f>E1838+E1839+E1840+E1841</f>
        <v>3964.91</v>
      </c>
      <c r="F1837" s="216">
        <f>E1837/D1837*100</f>
        <v>82.933160421263992</v>
      </c>
      <c r="G1837" s="216">
        <f t="shared" ref="G1837:G1851" si="322">E1837</f>
        <v>3964.91</v>
      </c>
    </row>
    <row r="1838" spans="1:7" ht="36" x14ac:dyDescent="0.25">
      <c r="A1838" s="834"/>
      <c r="B1838" s="828"/>
      <c r="C1838" s="165" t="s">
        <v>397</v>
      </c>
      <c r="D1838" s="229">
        <f t="shared" ref="D1838:E1841" si="323">D1843+D1913</f>
        <v>494.29</v>
      </c>
      <c r="E1838" s="416">
        <f t="shared" si="323"/>
        <v>494.29</v>
      </c>
      <c r="F1838" s="216">
        <f>E1838/D1838*100</f>
        <v>100</v>
      </c>
      <c r="G1838" s="216">
        <f t="shared" si="322"/>
        <v>494.29</v>
      </c>
    </row>
    <row r="1839" spans="1:7" ht="24" x14ac:dyDescent="0.25">
      <c r="A1839" s="834"/>
      <c r="B1839" s="828"/>
      <c r="C1839" s="164" t="s">
        <v>103</v>
      </c>
      <c r="D1839" s="229">
        <f t="shared" si="323"/>
        <v>1703.02</v>
      </c>
      <c r="E1839" s="416">
        <f t="shared" si="323"/>
        <v>1703.02</v>
      </c>
      <c r="F1839" s="216">
        <f>E1839/D1839*100</f>
        <v>100</v>
      </c>
      <c r="G1839" s="216">
        <f t="shared" si="322"/>
        <v>1703.02</v>
      </c>
    </row>
    <row r="1840" spans="1:7" ht="24" x14ac:dyDescent="0.25">
      <c r="A1840" s="834"/>
      <c r="B1840" s="828"/>
      <c r="C1840" s="164" t="s">
        <v>379</v>
      </c>
      <c r="D1840" s="229">
        <f t="shared" si="323"/>
        <v>2583.54</v>
      </c>
      <c r="E1840" s="416">
        <f t="shared" si="323"/>
        <v>1767.6</v>
      </c>
      <c r="F1840" s="216">
        <f>E1840/D1840*100</f>
        <v>68.417752386260716</v>
      </c>
      <c r="G1840" s="216">
        <f t="shared" si="322"/>
        <v>1767.6</v>
      </c>
    </row>
    <row r="1841" spans="1:7" ht="24" x14ac:dyDescent="0.25">
      <c r="A1841" s="834"/>
      <c r="B1841" s="829"/>
      <c r="C1841" s="164" t="s">
        <v>450</v>
      </c>
      <c r="D1841" s="229">
        <f t="shared" si="323"/>
        <v>0</v>
      </c>
      <c r="E1841" s="416">
        <f t="shared" si="323"/>
        <v>0</v>
      </c>
      <c r="F1841" s="216">
        <v>0</v>
      </c>
      <c r="G1841" s="216">
        <f t="shared" si="322"/>
        <v>0</v>
      </c>
    </row>
    <row r="1842" spans="1:7" x14ac:dyDescent="0.25">
      <c r="A1842" s="834"/>
      <c r="B1842" s="838" t="s">
        <v>714</v>
      </c>
      <c r="C1842" s="89" t="s">
        <v>449</v>
      </c>
      <c r="D1842" s="179">
        <f t="shared" ref="D1842" si="324">D1843+D1844+D1845+D1846</f>
        <v>4199.33</v>
      </c>
      <c r="E1842" s="186">
        <f>E1843+E1844+E1845+E1846</f>
        <v>3383.39</v>
      </c>
      <c r="F1842" s="177">
        <f>E1842/D1842*100</f>
        <v>80.569757556562593</v>
      </c>
      <c r="G1842" s="177">
        <f t="shared" si="322"/>
        <v>3383.39</v>
      </c>
    </row>
    <row r="1843" spans="1:7" ht="36" x14ac:dyDescent="0.25">
      <c r="A1843" s="834"/>
      <c r="B1843" s="834"/>
      <c r="C1843" s="98" t="s">
        <v>397</v>
      </c>
      <c r="D1843" s="179">
        <f t="shared" ref="D1843:E1846" si="325">D1848+D1873+D1893</f>
        <v>0</v>
      </c>
      <c r="E1843" s="186">
        <f t="shared" si="325"/>
        <v>0</v>
      </c>
      <c r="F1843" s="177">
        <v>0</v>
      </c>
      <c r="G1843" s="177">
        <f t="shared" si="322"/>
        <v>0</v>
      </c>
    </row>
    <row r="1844" spans="1:7" ht="24" x14ac:dyDescent="0.25">
      <c r="A1844" s="834"/>
      <c r="B1844" s="834"/>
      <c r="C1844" s="99" t="s">
        <v>103</v>
      </c>
      <c r="D1844" s="179">
        <f t="shared" si="325"/>
        <v>1615.79</v>
      </c>
      <c r="E1844" s="186">
        <f t="shared" si="325"/>
        <v>1615.79</v>
      </c>
      <c r="F1844" s="177">
        <f>E1844/D1844*100</f>
        <v>100</v>
      </c>
      <c r="G1844" s="177">
        <f t="shared" si="322"/>
        <v>1615.79</v>
      </c>
    </row>
    <row r="1845" spans="1:7" ht="24" x14ac:dyDescent="0.25">
      <c r="A1845" s="834"/>
      <c r="B1845" s="834"/>
      <c r="C1845" s="99" t="s">
        <v>379</v>
      </c>
      <c r="D1845" s="179">
        <f t="shared" si="325"/>
        <v>2583.54</v>
      </c>
      <c r="E1845" s="186">
        <f t="shared" si="325"/>
        <v>1767.6</v>
      </c>
      <c r="F1845" s="177">
        <f>E1845/D1845*100</f>
        <v>68.417752386260716</v>
      </c>
      <c r="G1845" s="177">
        <f t="shared" si="322"/>
        <v>1767.6</v>
      </c>
    </row>
    <row r="1846" spans="1:7" ht="24" x14ac:dyDescent="0.25">
      <c r="A1846" s="834"/>
      <c r="B1846" s="834"/>
      <c r="C1846" s="99" t="s">
        <v>450</v>
      </c>
      <c r="D1846" s="179">
        <f t="shared" si="325"/>
        <v>0</v>
      </c>
      <c r="E1846" s="186">
        <f t="shared" si="325"/>
        <v>0</v>
      </c>
      <c r="F1846" s="177">
        <v>0</v>
      </c>
      <c r="G1846" s="177">
        <f t="shared" si="322"/>
        <v>0</v>
      </c>
    </row>
    <row r="1847" spans="1:7" x14ac:dyDescent="0.25">
      <c r="A1847" s="591"/>
      <c r="B1847" s="804" t="s">
        <v>715</v>
      </c>
      <c r="C1847" s="89" t="s">
        <v>449</v>
      </c>
      <c r="D1847" s="179">
        <f>SUM(D1848:D1851)</f>
        <v>3142.5299999999997</v>
      </c>
      <c r="E1847" s="186">
        <f>SUM(E1848:E1851)</f>
        <v>2326.5899999999997</v>
      </c>
      <c r="F1847" s="177">
        <f>E1847/D1847*100</f>
        <v>74.035570066156879</v>
      </c>
      <c r="G1847" s="177">
        <f t="shared" si="322"/>
        <v>2326.5899999999997</v>
      </c>
    </row>
    <row r="1848" spans="1:7" ht="36" x14ac:dyDescent="0.25">
      <c r="A1848" s="592"/>
      <c r="B1848" s="805"/>
      <c r="C1848" s="98" t="s">
        <v>397</v>
      </c>
      <c r="D1848" s="179">
        <f t="shared" ref="D1848:E1850" si="326">D1853+D1858+D1863+D1868</f>
        <v>0</v>
      </c>
      <c r="E1848" s="186">
        <f t="shared" si="326"/>
        <v>0</v>
      </c>
      <c r="F1848" s="177">
        <v>0</v>
      </c>
      <c r="G1848" s="177">
        <f t="shared" si="322"/>
        <v>0</v>
      </c>
    </row>
    <row r="1849" spans="1:7" ht="24" x14ac:dyDescent="0.25">
      <c r="A1849" s="592"/>
      <c r="B1849" s="805"/>
      <c r="C1849" s="99" t="s">
        <v>103</v>
      </c>
      <c r="D1849" s="179">
        <f t="shared" si="326"/>
        <v>558.9899999999999</v>
      </c>
      <c r="E1849" s="186">
        <f t="shared" si="326"/>
        <v>558.9899999999999</v>
      </c>
      <c r="F1849" s="177">
        <f t="shared" ref="F1849:F1850" si="327">E1849/D1849*100</f>
        <v>100</v>
      </c>
      <c r="G1849" s="177">
        <f t="shared" si="322"/>
        <v>558.9899999999999</v>
      </c>
    </row>
    <row r="1850" spans="1:7" ht="24" x14ac:dyDescent="0.25">
      <c r="A1850" s="592"/>
      <c r="B1850" s="805"/>
      <c r="C1850" s="99" t="s">
        <v>379</v>
      </c>
      <c r="D1850" s="179">
        <f t="shared" si="326"/>
        <v>2583.54</v>
      </c>
      <c r="E1850" s="186">
        <f t="shared" si="326"/>
        <v>1767.6</v>
      </c>
      <c r="F1850" s="177">
        <f t="shared" si="327"/>
        <v>68.417752386260716</v>
      </c>
      <c r="G1850" s="177">
        <f t="shared" si="322"/>
        <v>1767.6</v>
      </c>
    </row>
    <row r="1851" spans="1:7" ht="24" x14ac:dyDescent="0.25">
      <c r="A1851" s="790"/>
      <c r="B1851" s="836"/>
      <c r="C1851" s="99" t="s">
        <v>450</v>
      </c>
      <c r="D1851" s="179">
        <v>0</v>
      </c>
      <c r="E1851" s="186">
        <v>0</v>
      </c>
      <c r="F1851" s="177">
        <v>0</v>
      </c>
      <c r="G1851" s="177">
        <f t="shared" si="322"/>
        <v>0</v>
      </c>
    </row>
    <row r="1852" spans="1:7" x14ac:dyDescent="0.25">
      <c r="A1852" s="834"/>
      <c r="B1852" s="838" t="s">
        <v>1114</v>
      </c>
      <c r="C1852" s="89" t="s">
        <v>449</v>
      </c>
      <c r="D1852" s="179">
        <f>D1853+D1854+D1855+D1856</f>
        <v>2961.81</v>
      </c>
      <c r="E1852" s="186">
        <f>E1853+E1854+E1855+E1856</f>
        <v>2145.87</v>
      </c>
      <c r="F1852" s="177">
        <f>E1852/D1852*100</f>
        <v>72.451305114102524</v>
      </c>
      <c r="G1852" s="177">
        <v>2145.87</v>
      </c>
    </row>
    <row r="1853" spans="1:7" ht="36" x14ac:dyDescent="0.25">
      <c r="A1853" s="834"/>
      <c r="B1853" s="834"/>
      <c r="C1853" s="98" t="s">
        <v>397</v>
      </c>
      <c r="D1853" s="179">
        <v>0</v>
      </c>
      <c r="E1853" s="186">
        <v>0</v>
      </c>
      <c r="F1853" s="177">
        <v>0</v>
      </c>
      <c r="G1853" s="177">
        <v>0</v>
      </c>
    </row>
    <row r="1854" spans="1:7" ht="24" x14ac:dyDescent="0.25">
      <c r="A1854" s="834"/>
      <c r="B1854" s="834"/>
      <c r="C1854" s="99" t="s">
        <v>103</v>
      </c>
      <c r="D1854" s="179">
        <v>378.27</v>
      </c>
      <c r="E1854" s="186">
        <v>378.27</v>
      </c>
      <c r="F1854" s="177">
        <f>E1854/D1854*100</f>
        <v>100</v>
      </c>
      <c r="G1854" s="177">
        <f>E1854</f>
        <v>378.27</v>
      </c>
    </row>
    <row r="1855" spans="1:7" ht="24" x14ac:dyDescent="0.25">
      <c r="A1855" s="834"/>
      <c r="B1855" s="834"/>
      <c r="C1855" s="99" t="s">
        <v>379</v>
      </c>
      <c r="D1855" s="179">
        <v>2583.54</v>
      </c>
      <c r="E1855" s="186">
        <v>1767.6</v>
      </c>
      <c r="F1855" s="177">
        <f>E1855/D1855*100</f>
        <v>68.417752386260716</v>
      </c>
      <c r="G1855" s="177">
        <f>E1855</f>
        <v>1767.6</v>
      </c>
    </row>
    <row r="1856" spans="1:7" ht="24" x14ac:dyDescent="0.25">
      <c r="A1856" s="834"/>
      <c r="B1856" s="834"/>
      <c r="C1856" s="99" t="s">
        <v>450</v>
      </c>
      <c r="D1856" s="179">
        <v>0</v>
      </c>
      <c r="E1856" s="186">
        <v>0</v>
      </c>
      <c r="F1856" s="177">
        <v>0</v>
      </c>
      <c r="G1856" s="177">
        <v>0</v>
      </c>
    </row>
    <row r="1857" spans="1:7" x14ac:dyDescent="0.25">
      <c r="A1857" s="834"/>
      <c r="B1857" s="838" t="s">
        <v>1115</v>
      </c>
      <c r="C1857" s="89" t="s">
        <v>449</v>
      </c>
      <c r="D1857" s="179">
        <f>D1858+D1859+D1860+D1861</f>
        <v>140.02000000000001</v>
      </c>
      <c r="E1857" s="186">
        <f>E1858+E1859+E1860+E1861</f>
        <v>140.02000000000001</v>
      </c>
      <c r="F1857" s="177">
        <f>E1857/D1857*100</f>
        <v>100</v>
      </c>
      <c r="G1857" s="177">
        <f>G1858+G1859+G1860+G1861</f>
        <v>140.02000000000001</v>
      </c>
    </row>
    <row r="1858" spans="1:7" ht="36" x14ac:dyDescent="0.25">
      <c r="A1858" s="834"/>
      <c r="B1858" s="834"/>
      <c r="C1858" s="98" t="s">
        <v>397</v>
      </c>
      <c r="D1858" s="179">
        <v>0</v>
      </c>
      <c r="E1858" s="186">
        <v>0</v>
      </c>
      <c r="F1858" s="177">
        <v>0</v>
      </c>
      <c r="G1858" s="177">
        <v>0</v>
      </c>
    </row>
    <row r="1859" spans="1:7" ht="24" x14ac:dyDescent="0.25">
      <c r="A1859" s="834"/>
      <c r="B1859" s="834"/>
      <c r="C1859" s="99" t="s">
        <v>103</v>
      </c>
      <c r="D1859" s="179">
        <v>140.02000000000001</v>
      </c>
      <c r="E1859" s="186">
        <f>D1859</f>
        <v>140.02000000000001</v>
      </c>
      <c r="F1859" s="177">
        <f>E1859/D1859*100</f>
        <v>100</v>
      </c>
      <c r="G1859" s="177">
        <f>E1859</f>
        <v>140.02000000000001</v>
      </c>
    </row>
    <row r="1860" spans="1:7" ht="24" x14ac:dyDescent="0.25">
      <c r="A1860" s="834"/>
      <c r="B1860" s="834"/>
      <c r="C1860" s="99" t="s">
        <v>379</v>
      </c>
      <c r="D1860" s="179">
        <v>0</v>
      </c>
      <c r="E1860" s="186">
        <v>0</v>
      </c>
      <c r="F1860" s="177">
        <v>0</v>
      </c>
      <c r="G1860" s="177">
        <v>0</v>
      </c>
    </row>
    <row r="1861" spans="1:7" ht="24" x14ac:dyDescent="0.25">
      <c r="A1861" s="834"/>
      <c r="B1861" s="834"/>
      <c r="C1861" s="99" t="s">
        <v>450</v>
      </c>
      <c r="D1861" s="179">
        <v>0</v>
      </c>
      <c r="E1861" s="186">
        <v>0</v>
      </c>
      <c r="F1861" s="177">
        <v>0</v>
      </c>
      <c r="G1861" s="177">
        <v>0</v>
      </c>
    </row>
    <row r="1862" spans="1:7" x14ac:dyDescent="0.25">
      <c r="A1862" s="834"/>
      <c r="B1862" s="838" t="s">
        <v>1116</v>
      </c>
      <c r="C1862" s="89" t="s">
        <v>449</v>
      </c>
      <c r="D1862" s="179">
        <f>D1863+D1864+D1865+D1866</f>
        <v>16.899999999999999</v>
      </c>
      <c r="E1862" s="186">
        <f>E1863+E1864+E1865+E1866</f>
        <v>16.899999999999999</v>
      </c>
      <c r="F1862" s="177">
        <f>E1862/D1862*100</f>
        <v>100</v>
      </c>
      <c r="G1862" s="177">
        <f>G1863+G1864+G1865+G1866</f>
        <v>16.899999999999999</v>
      </c>
    </row>
    <row r="1863" spans="1:7" ht="36" x14ac:dyDescent="0.25">
      <c r="A1863" s="834"/>
      <c r="B1863" s="834"/>
      <c r="C1863" s="98" t="s">
        <v>397</v>
      </c>
      <c r="D1863" s="179">
        <v>0</v>
      </c>
      <c r="E1863" s="186">
        <v>0</v>
      </c>
      <c r="F1863" s="177">
        <v>0</v>
      </c>
      <c r="G1863" s="177">
        <v>0</v>
      </c>
    </row>
    <row r="1864" spans="1:7" ht="24" x14ac:dyDescent="0.25">
      <c r="A1864" s="834"/>
      <c r="B1864" s="834"/>
      <c r="C1864" s="99" t="s">
        <v>103</v>
      </c>
      <c r="D1864" s="179">
        <v>16.899999999999999</v>
      </c>
      <c r="E1864" s="186">
        <f>D1864</f>
        <v>16.899999999999999</v>
      </c>
      <c r="F1864" s="177">
        <f>E1864/D1864*100</f>
        <v>100</v>
      </c>
      <c r="G1864" s="177">
        <f>E1864</f>
        <v>16.899999999999999</v>
      </c>
    </row>
    <row r="1865" spans="1:7" ht="24" x14ac:dyDescent="0.25">
      <c r="A1865" s="834"/>
      <c r="B1865" s="834"/>
      <c r="C1865" s="99" t="s">
        <v>379</v>
      </c>
      <c r="D1865" s="179">
        <v>0</v>
      </c>
      <c r="E1865" s="186">
        <v>0</v>
      </c>
      <c r="F1865" s="177">
        <v>0</v>
      </c>
      <c r="G1865" s="177">
        <v>0</v>
      </c>
    </row>
    <row r="1866" spans="1:7" ht="24" x14ac:dyDescent="0.25">
      <c r="A1866" s="834"/>
      <c r="B1866" s="834"/>
      <c r="C1866" s="99" t="s">
        <v>450</v>
      </c>
      <c r="D1866" s="179">
        <v>0</v>
      </c>
      <c r="E1866" s="186">
        <v>0</v>
      </c>
      <c r="F1866" s="177">
        <v>0</v>
      </c>
      <c r="G1866" s="177">
        <v>0</v>
      </c>
    </row>
    <row r="1867" spans="1:7" x14ac:dyDescent="0.25">
      <c r="A1867" s="834"/>
      <c r="B1867" s="838" t="s">
        <v>1117</v>
      </c>
      <c r="C1867" s="89" t="s">
        <v>449</v>
      </c>
      <c r="D1867" s="179">
        <f>D1868+D1869+D1870+D1871</f>
        <v>23.8</v>
      </c>
      <c r="E1867" s="186">
        <f>E1868+E1869+E1870+E1871</f>
        <v>23.8</v>
      </c>
      <c r="F1867" s="177">
        <f>E1867/D1867*100</f>
        <v>100</v>
      </c>
      <c r="G1867" s="177">
        <f>G1868+G1869+G1870+G1871</f>
        <v>23.8</v>
      </c>
    </row>
    <row r="1868" spans="1:7" ht="36" x14ac:dyDescent="0.25">
      <c r="A1868" s="834"/>
      <c r="B1868" s="834"/>
      <c r="C1868" s="98" t="s">
        <v>397</v>
      </c>
      <c r="D1868" s="179">
        <v>0</v>
      </c>
      <c r="E1868" s="186">
        <v>0</v>
      </c>
      <c r="F1868" s="177">
        <v>0</v>
      </c>
      <c r="G1868" s="177">
        <v>0</v>
      </c>
    </row>
    <row r="1869" spans="1:7" ht="24" x14ac:dyDescent="0.25">
      <c r="A1869" s="834"/>
      <c r="B1869" s="834"/>
      <c r="C1869" s="99" t="s">
        <v>103</v>
      </c>
      <c r="D1869" s="179">
        <v>23.8</v>
      </c>
      <c r="E1869" s="186">
        <v>23.8</v>
      </c>
      <c r="F1869" s="177">
        <f>E1869/D1869*100</f>
        <v>100</v>
      </c>
      <c r="G1869" s="177">
        <f>E1869</f>
        <v>23.8</v>
      </c>
    </row>
    <row r="1870" spans="1:7" ht="86.25" customHeight="1" x14ac:dyDescent="0.25">
      <c r="A1870" s="834"/>
      <c r="B1870" s="834"/>
      <c r="C1870" s="99" t="s">
        <v>379</v>
      </c>
      <c r="D1870" s="179">
        <v>0</v>
      </c>
      <c r="E1870" s="186">
        <v>0</v>
      </c>
      <c r="F1870" s="177">
        <v>0</v>
      </c>
      <c r="G1870" s="177">
        <v>0</v>
      </c>
    </row>
    <row r="1871" spans="1:7" ht="48.75" customHeight="1" x14ac:dyDescent="0.25">
      <c r="A1871" s="834"/>
      <c r="B1871" s="834"/>
      <c r="C1871" s="99" t="s">
        <v>450</v>
      </c>
      <c r="D1871" s="179">
        <v>0</v>
      </c>
      <c r="E1871" s="186">
        <v>0</v>
      </c>
      <c r="F1871" s="177">
        <v>0</v>
      </c>
      <c r="G1871" s="177">
        <v>0</v>
      </c>
    </row>
    <row r="1872" spans="1:7" x14ac:dyDescent="0.25">
      <c r="A1872" s="591"/>
      <c r="B1872" s="804" t="s">
        <v>716</v>
      </c>
      <c r="C1872" s="89" t="s">
        <v>449</v>
      </c>
      <c r="D1872" s="179">
        <f>D1873+D1874+D1875+D1876</f>
        <v>742.80000000000007</v>
      </c>
      <c r="E1872" s="186">
        <f>E1873+E1874+E1875+E1876</f>
        <v>742.80000000000007</v>
      </c>
      <c r="F1872" s="177">
        <f>E1872/D1872*100</f>
        <v>100</v>
      </c>
      <c r="G1872" s="177">
        <f t="shared" ref="G1872:G1892" si="328">E1872</f>
        <v>742.80000000000007</v>
      </c>
    </row>
    <row r="1873" spans="1:7" ht="36" x14ac:dyDescent="0.25">
      <c r="A1873" s="592"/>
      <c r="B1873" s="805"/>
      <c r="C1873" s="98" t="s">
        <v>397</v>
      </c>
      <c r="D1873" s="179">
        <f t="shared" ref="D1873:E1876" si="329">D1878+D1883+D1888</f>
        <v>0</v>
      </c>
      <c r="E1873" s="186">
        <f t="shared" si="329"/>
        <v>0</v>
      </c>
      <c r="F1873" s="177">
        <v>0</v>
      </c>
      <c r="G1873" s="177">
        <f t="shared" si="328"/>
        <v>0</v>
      </c>
    </row>
    <row r="1874" spans="1:7" ht="24" x14ac:dyDescent="0.25">
      <c r="A1874" s="592"/>
      <c r="B1874" s="805"/>
      <c r="C1874" s="99" t="s">
        <v>103</v>
      </c>
      <c r="D1874" s="179">
        <f t="shared" si="329"/>
        <v>742.80000000000007</v>
      </c>
      <c r="E1874" s="186">
        <f t="shared" si="329"/>
        <v>742.80000000000007</v>
      </c>
      <c r="F1874" s="177">
        <f t="shared" ref="F1874" si="330">E1874/D1874*100</f>
        <v>100</v>
      </c>
      <c r="G1874" s="177">
        <f t="shared" si="328"/>
        <v>742.80000000000007</v>
      </c>
    </row>
    <row r="1875" spans="1:7" ht="24" x14ac:dyDescent="0.25">
      <c r="A1875" s="592"/>
      <c r="B1875" s="805"/>
      <c r="C1875" s="99" t="s">
        <v>379</v>
      </c>
      <c r="D1875" s="179">
        <f t="shared" si="329"/>
        <v>0</v>
      </c>
      <c r="E1875" s="186">
        <f t="shared" si="329"/>
        <v>0</v>
      </c>
      <c r="F1875" s="177">
        <v>0</v>
      </c>
      <c r="G1875" s="177">
        <f t="shared" si="328"/>
        <v>0</v>
      </c>
    </row>
    <row r="1876" spans="1:7" ht="24" x14ac:dyDescent="0.25">
      <c r="A1876" s="790"/>
      <c r="B1876" s="836"/>
      <c r="C1876" s="99" t="s">
        <v>450</v>
      </c>
      <c r="D1876" s="179">
        <f t="shared" si="329"/>
        <v>0</v>
      </c>
      <c r="E1876" s="186">
        <f t="shared" si="329"/>
        <v>0</v>
      </c>
      <c r="F1876" s="177">
        <v>0</v>
      </c>
      <c r="G1876" s="177">
        <f t="shared" si="328"/>
        <v>0</v>
      </c>
    </row>
    <row r="1877" spans="1:7" x14ac:dyDescent="0.25">
      <c r="A1877" s="591"/>
      <c r="B1877" s="804" t="s">
        <v>1118</v>
      </c>
      <c r="C1877" s="89" t="s">
        <v>449</v>
      </c>
      <c r="D1877" s="179">
        <f>SUM(D1878:D1881)</f>
        <v>585.6</v>
      </c>
      <c r="E1877" s="186">
        <f>SUM(E1878:E1881)</f>
        <v>585.6</v>
      </c>
      <c r="F1877" s="177">
        <f>E1877/D1877*100</f>
        <v>100</v>
      </c>
      <c r="G1877" s="177">
        <f t="shared" si="328"/>
        <v>585.6</v>
      </c>
    </row>
    <row r="1878" spans="1:7" ht="36" x14ac:dyDescent="0.25">
      <c r="A1878" s="592"/>
      <c r="B1878" s="805"/>
      <c r="C1878" s="98" t="s">
        <v>397</v>
      </c>
      <c r="D1878" s="179">
        <v>0</v>
      </c>
      <c r="E1878" s="186">
        <v>0</v>
      </c>
      <c r="F1878" s="177">
        <v>0</v>
      </c>
      <c r="G1878" s="177">
        <f t="shared" si="328"/>
        <v>0</v>
      </c>
    </row>
    <row r="1879" spans="1:7" ht="24" x14ac:dyDescent="0.25">
      <c r="A1879" s="592"/>
      <c r="B1879" s="805"/>
      <c r="C1879" s="99" t="s">
        <v>103</v>
      </c>
      <c r="D1879" s="179">
        <v>585.6</v>
      </c>
      <c r="E1879" s="186">
        <f>D1879</f>
        <v>585.6</v>
      </c>
      <c r="F1879" s="177">
        <f t="shared" ref="F1879" si="331">E1879/D1879*100</f>
        <v>100</v>
      </c>
      <c r="G1879" s="177">
        <f t="shared" si="328"/>
        <v>585.6</v>
      </c>
    </row>
    <row r="1880" spans="1:7" ht="24" x14ac:dyDescent="0.25">
      <c r="A1880" s="592"/>
      <c r="B1880" s="805"/>
      <c r="C1880" s="99" t="s">
        <v>379</v>
      </c>
      <c r="D1880" s="179">
        <v>0</v>
      </c>
      <c r="E1880" s="186">
        <v>0</v>
      </c>
      <c r="F1880" s="177">
        <v>0</v>
      </c>
      <c r="G1880" s="177">
        <f t="shared" si="328"/>
        <v>0</v>
      </c>
    </row>
    <row r="1881" spans="1:7" ht="24" x14ac:dyDescent="0.25">
      <c r="A1881" s="790"/>
      <c r="B1881" s="836"/>
      <c r="C1881" s="99" t="s">
        <v>450</v>
      </c>
      <c r="D1881" s="179">
        <v>0</v>
      </c>
      <c r="E1881" s="186">
        <v>0</v>
      </c>
      <c r="F1881" s="177">
        <v>0</v>
      </c>
      <c r="G1881" s="177">
        <f t="shared" si="328"/>
        <v>0</v>
      </c>
    </row>
    <row r="1882" spans="1:7" x14ac:dyDescent="0.25">
      <c r="A1882" s="591"/>
      <c r="B1882" s="804" t="s">
        <v>1119</v>
      </c>
      <c r="C1882" s="89" t="s">
        <v>449</v>
      </c>
      <c r="D1882" s="179">
        <f>SUM(D1883:D1886)</f>
        <v>59</v>
      </c>
      <c r="E1882" s="186">
        <f>SUM(E1883:E1886)</f>
        <v>59</v>
      </c>
      <c r="F1882" s="177">
        <f t="shared" ref="F1882" si="332">E1882/D1882*100</f>
        <v>100</v>
      </c>
      <c r="G1882" s="177">
        <f t="shared" si="328"/>
        <v>59</v>
      </c>
    </row>
    <row r="1883" spans="1:7" ht="36" x14ac:dyDescent="0.25">
      <c r="A1883" s="592"/>
      <c r="B1883" s="805"/>
      <c r="C1883" s="98" t="s">
        <v>397</v>
      </c>
      <c r="D1883" s="179">
        <v>0</v>
      </c>
      <c r="E1883" s="186">
        <v>0</v>
      </c>
      <c r="F1883" s="177">
        <v>0</v>
      </c>
      <c r="G1883" s="177">
        <f t="shared" si="328"/>
        <v>0</v>
      </c>
    </row>
    <row r="1884" spans="1:7" ht="24" x14ac:dyDescent="0.25">
      <c r="A1884" s="592"/>
      <c r="B1884" s="805"/>
      <c r="C1884" s="99" t="s">
        <v>103</v>
      </c>
      <c r="D1884" s="179">
        <v>59</v>
      </c>
      <c r="E1884" s="186">
        <v>59</v>
      </c>
      <c r="F1884" s="177">
        <f>E1884/D1884*100</f>
        <v>100</v>
      </c>
      <c r="G1884" s="177">
        <f t="shared" si="328"/>
        <v>59</v>
      </c>
    </row>
    <row r="1885" spans="1:7" ht="24" x14ac:dyDescent="0.25">
      <c r="A1885" s="592"/>
      <c r="B1885" s="805"/>
      <c r="C1885" s="99" t="s">
        <v>379</v>
      </c>
      <c r="D1885" s="179">
        <v>0</v>
      </c>
      <c r="E1885" s="186">
        <v>0</v>
      </c>
      <c r="F1885" s="177">
        <v>0</v>
      </c>
      <c r="G1885" s="177">
        <f t="shared" si="328"/>
        <v>0</v>
      </c>
    </row>
    <row r="1886" spans="1:7" ht="24" x14ac:dyDescent="0.25">
      <c r="A1886" s="790"/>
      <c r="B1886" s="836"/>
      <c r="C1886" s="99" t="s">
        <v>450</v>
      </c>
      <c r="D1886" s="179">
        <v>0</v>
      </c>
      <c r="E1886" s="186">
        <v>0</v>
      </c>
      <c r="F1886" s="177">
        <v>0</v>
      </c>
      <c r="G1886" s="177">
        <f t="shared" si="328"/>
        <v>0</v>
      </c>
    </row>
    <row r="1887" spans="1:7" x14ac:dyDescent="0.25">
      <c r="A1887" s="591"/>
      <c r="B1887" s="804" t="s">
        <v>1120</v>
      </c>
      <c r="C1887" s="89" t="s">
        <v>449</v>
      </c>
      <c r="D1887" s="179">
        <f>SUM(D1888:D1891)</f>
        <v>98.2</v>
      </c>
      <c r="E1887" s="186">
        <f>SUM(E1888:E1891)</f>
        <v>98.2</v>
      </c>
      <c r="F1887" s="177">
        <f>E1887/D1887*100</f>
        <v>100</v>
      </c>
      <c r="G1887" s="177">
        <f t="shared" si="328"/>
        <v>98.2</v>
      </c>
    </row>
    <row r="1888" spans="1:7" ht="36" x14ac:dyDescent="0.25">
      <c r="A1888" s="592"/>
      <c r="B1888" s="805"/>
      <c r="C1888" s="98" t="s">
        <v>397</v>
      </c>
      <c r="D1888" s="179">
        <v>0</v>
      </c>
      <c r="E1888" s="186">
        <v>0</v>
      </c>
      <c r="F1888" s="177">
        <v>0</v>
      </c>
      <c r="G1888" s="177">
        <f t="shared" si="328"/>
        <v>0</v>
      </c>
    </row>
    <row r="1889" spans="1:7" ht="24" x14ac:dyDescent="0.25">
      <c r="A1889" s="592"/>
      <c r="B1889" s="805"/>
      <c r="C1889" s="99" t="s">
        <v>103</v>
      </c>
      <c r="D1889" s="179">
        <v>98.2</v>
      </c>
      <c r="E1889" s="186">
        <v>98.2</v>
      </c>
      <c r="F1889" s="177">
        <f t="shared" ref="F1889" si="333">E1889/D1889*100</f>
        <v>100</v>
      </c>
      <c r="G1889" s="177">
        <f t="shared" si="328"/>
        <v>98.2</v>
      </c>
    </row>
    <row r="1890" spans="1:7" ht="24" x14ac:dyDescent="0.25">
      <c r="A1890" s="592"/>
      <c r="B1890" s="805"/>
      <c r="C1890" s="99" t="s">
        <v>379</v>
      </c>
      <c r="D1890" s="179">
        <v>0</v>
      </c>
      <c r="E1890" s="186">
        <v>0</v>
      </c>
      <c r="F1890" s="177">
        <v>0</v>
      </c>
      <c r="G1890" s="177">
        <f t="shared" si="328"/>
        <v>0</v>
      </c>
    </row>
    <row r="1891" spans="1:7" ht="24" x14ac:dyDescent="0.25">
      <c r="A1891" s="790"/>
      <c r="B1891" s="836"/>
      <c r="C1891" s="99" t="s">
        <v>450</v>
      </c>
      <c r="D1891" s="179">
        <v>0</v>
      </c>
      <c r="E1891" s="186">
        <v>0</v>
      </c>
      <c r="F1891" s="177">
        <v>0</v>
      </c>
      <c r="G1891" s="177">
        <f t="shared" si="328"/>
        <v>0</v>
      </c>
    </row>
    <row r="1892" spans="1:7" x14ac:dyDescent="0.25">
      <c r="A1892" s="591"/>
      <c r="B1892" s="804" t="s">
        <v>717</v>
      </c>
      <c r="C1892" s="89" t="s">
        <v>449</v>
      </c>
      <c r="D1892" s="179">
        <f>SUM(D1893:D1896)</f>
        <v>314</v>
      </c>
      <c r="E1892" s="186">
        <f>SUM(E1893:E1896)</f>
        <v>314</v>
      </c>
      <c r="F1892" s="177">
        <f>E1892/D1892*100</f>
        <v>100</v>
      </c>
      <c r="G1892" s="177">
        <f t="shared" si="328"/>
        <v>314</v>
      </c>
    </row>
    <row r="1893" spans="1:7" ht="36" x14ac:dyDescent="0.25">
      <c r="A1893" s="592"/>
      <c r="B1893" s="805"/>
      <c r="C1893" s="98" t="s">
        <v>397</v>
      </c>
      <c r="D1893" s="179">
        <f>D1898+D1903+D1908</f>
        <v>0</v>
      </c>
      <c r="E1893" s="186">
        <f>E1898+E1903+E1908</f>
        <v>0</v>
      </c>
      <c r="F1893" s="177">
        <v>0</v>
      </c>
      <c r="G1893" s="177">
        <v>0</v>
      </c>
    </row>
    <row r="1894" spans="1:7" ht="24" x14ac:dyDescent="0.25">
      <c r="A1894" s="592"/>
      <c r="B1894" s="805"/>
      <c r="C1894" s="99" t="s">
        <v>103</v>
      </c>
      <c r="D1894" s="179">
        <f>D1899+D1904+D1909</f>
        <v>314</v>
      </c>
      <c r="E1894" s="186">
        <f>E1899+E1904+E1909</f>
        <v>314</v>
      </c>
      <c r="F1894" s="177">
        <f t="shared" ref="F1894" si="334">E1894/D1894*100</f>
        <v>100</v>
      </c>
      <c r="G1894" s="177">
        <f>E1894</f>
        <v>314</v>
      </c>
    </row>
    <row r="1895" spans="1:7" ht="24" x14ac:dyDescent="0.25">
      <c r="A1895" s="592"/>
      <c r="B1895" s="805"/>
      <c r="C1895" s="99" t="s">
        <v>379</v>
      </c>
      <c r="D1895" s="179">
        <f>D1900+D1910</f>
        <v>0</v>
      </c>
      <c r="E1895" s="186">
        <f>E1900+E1910</f>
        <v>0</v>
      </c>
      <c r="F1895" s="177">
        <v>0</v>
      </c>
      <c r="G1895" s="177">
        <v>0</v>
      </c>
    </row>
    <row r="1896" spans="1:7" ht="24" x14ac:dyDescent="0.25">
      <c r="A1896" s="790"/>
      <c r="B1896" s="836"/>
      <c r="C1896" s="99" t="s">
        <v>450</v>
      </c>
      <c r="D1896" s="179">
        <f>D1901+D1905+D1911</f>
        <v>0</v>
      </c>
      <c r="E1896" s="186">
        <f>E1901+E1905+E1911</f>
        <v>0</v>
      </c>
      <c r="F1896" s="177">
        <v>0</v>
      </c>
      <c r="G1896" s="177">
        <v>0</v>
      </c>
    </row>
    <row r="1897" spans="1:7" x14ac:dyDescent="0.25">
      <c r="A1897" s="834"/>
      <c r="B1897" s="838" t="s">
        <v>1121</v>
      </c>
      <c r="C1897" s="89" t="s">
        <v>449</v>
      </c>
      <c r="D1897" s="179">
        <f>D1898+D1899+D1900+D1901</f>
        <v>294</v>
      </c>
      <c r="E1897" s="186">
        <f>E1898+E1899+E1900+E1901</f>
        <v>294</v>
      </c>
      <c r="F1897" s="177">
        <f>E1897/D1897*100</f>
        <v>100</v>
      </c>
      <c r="G1897" s="177">
        <f>G1898+G1899+G1900+G1901</f>
        <v>294</v>
      </c>
    </row>
    <row r="1898" spans="1:7" ht="36" x14ac:dyDescent="0.25">
      <c r="A1898" s="834"/>
      <c r="B1898" s="834"/>
      <c r="C1898" s="98" t="s">
        <v>397</v>
      </c>
      <c r="D1898" s="179">
        <v>0</v>
      </c>
      <c r="E1898" s="186">
        <v>0</v>
      </c>
      <c r="F1898" s="177">
        <v>0</v>
      </c>
      <c r="G1898" s="177">
        <v>0</v>
      </c>
    </row>
    <row r="1899" spans="1:7" ht="24" x14ac:dyDescent="0.25">
      <c r="A1899" s="834"/>
      <c r="B1899" s="834"/>
      <c r="C1899" s="99" t="s">
        <v>103</v>
      </c>
      <c r="D1899" s="179">
        <v>294</v>
      </c>
      <c r="E1899" s="186">
        <v>294</v>
      </c>
      <c r="F1899" s="177">
        <f>E1899/D1899*100</f>
        <v>100</v>
      </c>
      <c r="G1899" s="177">
        <v>294</v>
      </c>
    </row>
    <row r="1900" spans="1:7" ht="24" x14ac:dyDescent="0.25">
      <c r="A1900" s="834"/>
      <c r="B1900" s="834"/>
      <c r="C1900" s="99" t="s">
        <v>379</v>
      </c>
      <c r="D1900" s="179">
        <v>0</v>
      </c>
      <c r="E1900" s="186">
        <v>0</v>
      </c>
      <c r="F1900" s="177">
        <v>0</v>
      </c>
      <c r="G1900" s="177">
        <v>0</v>
      </c>
    </row>
    <row r="1901" spans="1:7" ht="24" x14ac:dyDescent="0.25">
      <c r="A1901" s="834"/>
      <c r="B1901" s="834"/>
      <c r="C1901" s="99" t="s">
        <v>450</v>
      </c>
      <c r="D1901" s="179">
        <v>0</v>
      </c>
      <c r="E1901" s="186">
        <v>0</v>
      </c>
      <c r="F1901" s="177">
        <v>0</v>
      </c>
      <c r="G1901" s="177">
        <v>0</v>
      </c>
    </row>
    <row r="1902" spans="1:7" x14ac:dyDescent="0.25">
      <c r="A1902" s="834"/>
      <c r="B1902" s="838" t="s">
        <v>1122</v>
      </c>
      <c r="C1902" s="89" t="s">
        <v>449</v>
      </c>
      <c r="D1902" s="179">
        <f>D1903+D1904+D1905+D1906</f>
        <v>20</v>
      </c>
      <c r="E1902" s="186">
        <f>E1903+E1904+E1905+E1906</f>
        <v>20</v>
      </c>
      <c r="F1902" s="177">
        <f>E1902/D1902*100</f>
        <v>100</v>
      </c>
      <c r="G1902" s="177">
        <f>G1903+G1904+G1905+G1906</f>
        <v>20</v>
      </c>
    </row>
    <row r="1903" spans="1:7" ht="36" x14ac:dyDescent="0.25">
      <c r="A1903" s="834"/>
      <c r="B1903" s="834"/>
      <c r="C1903" s="98" t="s">
        <v>397</v>
      </c>
      <c r="D1903" s="179">
        <v>0</v>
      </c>
      <c r="E1903" s="210">
        <v>0</v>
      </c>
      <c r="F1903" s="177">
        <v>0</v>
      </c>
      <c r="G1903" s="177">
        <v>0</v>
      </c>
    </row>
    <row r="1904" spans="1:7" ht="24" x14ac:dyDescent="0.25">
      <c r="A1904" s="834"/>
      <c r="B1904" s="834"/>
      <c r="C1904" s="99" t="s">
        <v>103</v>
      </c>
      <c r="D1904" s="186">
        <v>20</v>
      </c>
      <c r="E1904" s="211">
        <v>20</v>
      </c>
      <c r="F1904" s="177">
        <f>E1904/D1904*100</f>
        <v>100</v>
      </c>
      <c r="G1904" s="177">
        <v>20</v>
      </c>
    </row>
    <row r="1905" spans="1:7" ht="24" x14ac:dyDescent="0.25">
      <c r="A1905" s="834"/>
      <c r="B1905" s="834"/>
      <c r="C1905" s="99" t="s">
        <v>379</v>
      </c>
      <c r="D1905" s="179">
        <v>0</v>
      </c>
      <c r="E1905" s="215">
        <v>0</v>
      </c>
      <c r="F1905" s="177">
        <v>0</v>
      </c>
      <c r="G1905" s="177">
        <v>0</v>
      </c>
    </row>
    <row r="1906" spans="1:7" ht="24" x14ac:dyDescent="0.25">
      <c r="A1906" s="834"/>
      <c r="B1906" s="834"/>
      <c r="C1906" s="99" t="s">
        <v>450</v>
      </c>
      <c r="D1906" s="179">
        <v>0</v>
      </c>
      <c r="E1906" s="186">
        <v>0</v>
      </c>
      <c r="F1906" s="177">
        <v>0</v>
      </c>
      <c r="G1906" s="177">
        <v>0</v>
      </c>
    </row>
    <row r="1907" spans="1:7" x14ac:dyDescent="0.25">
      <c r="A1907" s="834"/>
      <c r="B1907" s="838" t="s">
        <v>1123</v>
      </c>
      <c r="C1907" s="89" t="s">
        <v>449</v>
      </c>
      <c r="D1907" s="179">
        <f>D1908+D1909+D1910+D1911</f>
        <v>0</v>
      </c>
      <c r="E1907" s="186">
        <v>0</v>
      </c>
      <c r="F1907" s="177">
        <v>0</v>
      </c>
      <c r="G1907" s="177">
        <f>G1908+G1909+G1910+G1911</f>
        <v>0</v>
      </c>
    </row>
    <row r="1908" spans="1:7" ht="36" x14ac:dyDescent="0.25">
      <c r="A1908" s="834"/>
      <c r="B1908" s="834"/>
      <c r="C1908" s="98" t="s">
        <v>397</v>
      </c>
      <c r="D1908" s="179">
        <v>0</v>
      </c>
      <c r="E1908" s="186">
        <v>0</v>
      </c>
      <c r="F1908" s="177">
        <v>0</v>
      </c>
      <c r="G1908" s="177">
        <v>0</v>
      </c>
    </row>
    <row r="1909" spans="1:7" ht="24" x14ac:dyDescent="0.25">
      <c r="A1909" s="834"/>
      <c r="B1909" s="834"/>
      <c r="C1909" s="99" t="s">
        <v>103</v>
      </c>
      <c r="D1909" s="179">
        <v>0</v>
      </c>
      <c r="E1909" s="186">
        <v>0</v>
      </c>
      <c r="F1909" s="177">
        <v>0</v>
      </c>
      <c r="G1909" s="177">
        <f>E1909</f>
        <v>0</v>
      </c>
    </row>
    <row r="1910" spans="1:7" ht="24" x14ac:dyDescent="0.25">
      <c r="A1910" s="834"/>
      <c r="B1910" s="834"/>
      <c r="C1910" s="99" t="s">
        <v>379</v>
      </c>
      <c r="D1910" s="179">
        <v>0</v>
      </c>
      <c r="E1910" s="186">
        <v>0</v>
      </c>
      <c r="F1910" s="177">
        <v>0</v>
      </c>
      <c r="G1910" s="177">
        <v>0</v>
      </c>
    </row>
    <row r="1911" spans="1:7" ht="24" x14ac:dyDescent="0.25">
      <c r="A1911" s="834"/>
      <c r="B1911" s="834"/>
      <c r="C1911" s="100" t="s">
        <v>450</v>
      </c>
      <c r="D1911" s="179">
        <v>0</v>
      </c>
      <c r="E1911" s="186">
        <v>0</v>
      </c>
      <c r="F1911" s="177">
        <v>0</v>
      </c>
      <c r="G1911" s="177">
        <v>0</v>
      </c>
    </row>
    <row r="1912" spans="1:7" x14ac:dyDescent="0.25">
      <c r="A1912" s="591"/>
      <c r="B1912" s="804" t="s">
        <v>718</v>
      </c>
      <c r="C1912" s="89" t="s">
        <v>449</v>
      </c>
      <c r="D1912" s="183">
        <f>SUM(D1913:D1916)</f>
        <v>581.52</v>
      </c>
      <c r="E1912" s="186">
        <f>SUM(E1913:E1916)</f>
        <v>581.52</v>
      </c>
      <c r="F1912" s="177">
        <f>E1912/D1912*100</f>
        <v>100</v>
      </c>
      <c r="G1912" s="177">
        <f t="shared" ref="G1912:G1926" si="335">E1912</f>
        <v>581.52</v>
      </c>
    </row>
    <row r="1913" spans="1:7" ht="36" x14ac:dyDescent="0.25">
      <c r="A1913" s="592"/>
      <c r="B1913" s="805"/>
      <c r="C1913" s="98" t="s">
        <v>397</v>
      </c>
      <c r="D1913" s="183">
        <f>D1918</f>
        <v>494.29</v>
      </c>
      <c r="E1913" s="186">
        <f>E1918</f>
        <v>494.29</v>
      </c>
      <c r="F1913" s="177">
        <f t="shared" ref="F1913:F1914" si="336">E1913/D1913*100</f>
        <v>100</v>
      </c>
      <c r="G1913" s="177">
        <f t="shared" si="335"/>
        <v>494.29</v>
      </c>
    </row>
    <row r="1914" spans="1:7" ht="24" x14ac:dyDescent="0.25">
      <c r="A1914" s="592"/>
      <c r="B1914" s="805"/>
      <c r="C1914" s="99" t="s">
        <v>103</v>
      </c>
      <c r="D1914" s="183">
        <f t="shared" ref="D1914:E1916" si="337">D1919</f>
        <v>87.23</v>
      </c>
      <c r="E1914" s="186">
        <f t="shared" si="337"/>
        <v>87.23</v>
      </c>
      <c r="F1914" s="177">
        <f t="shared" si="336"/>
        <v>100</v>
      </c>
      <c r="G1914" s="177">
        <f t="shared" si="335"/>
        <v>87.23</v>
      </c>
    </row>
    <row r="1915" spans="1:7" ht="24" x14ac:dyDescent="0.25">
      <c r="A1915" s="592"/>
      <c r="B1915" s="805"/>
      <c r="C1915" s="99" t="s">
        <v>379</v>
      </c>
      <c r="D1915" s="183">
        <f t="shared" si="337"/>
        <v>0</v>
      </c>
      <c r="E1915" s="186">
        <f t="shared" si="337"/>
        <v>0</v>
      </c>
      <c r="F1915" s="177">
        <v>0</v>
      </c>
      <c r="G1915" s="177">
        <f t="shared" si="335"/>
        <v>0</v>
      </c>
    </row>
    <row r="1916" spans="1:7" ht="24" x14ac:dyDescent="0.25">
      <c r="A1916" s="790"/>
      <c r="B1916" s="836"/>
      <c r="C1916" s="100" t="s">
        <v>450</v>
      </c>
      <c r="D1916" s="183">
        <f t="shared" si="337"/>
        <v>0</v>
      </c>
      <c r="E1916" s="186">
        <f t="shared" si="337"/>
        <v>0</v>
      </c>
      <c r="F1916" s="177">
        <v>0</v>
      </c>
      <c r="G1916" s="177">
        <f t="shared" si="335"/>
        <v>0</v>
      </c>
    </row>
    <row r="1917" spans="1:7" x14ac:dyDescent="0.25">
      <c r="A1917" s="591"/>
      <c r="B1917" s="804" t="s">
        <v>719</v>
      </c>
      <c r="C1917" s="89" t="s">
        <v>449</v>
      </c>
      <c r="D1917" s="183">
        <f>SUM(D1918:D1921)</f>
        <v>581.52</v>
      </c>
      <c r="E1917" s="417">
        <f>SUM(E1918:E1921)</f>
        <v>581.52</v>
      </c>
      <c r="F1917" s="177">
        <f>E1917/D1917*100</f>
        <v>100</v>
      </c>
      <c r="G1917" s="177">
        <f t="shared" si="335"/>
        <v>581.52</v>
      </c>
    </row>
    <row r="1918" spans="1:7" ht="36" x14ac:dyDescent="0.25">
      <c r="A1918" s="592"/>
      <c r="B1918" s="805"/>
      <c r="C1918" s="98" t="s">
        <v>397</v>
      </c>
      <c r="D1918" s="183">
        <f>D1923</f>
        <v>494.29</v>
      </c>
      <c r="E1918" s="186">
        <f>E1923</f>
        <v>494.29</v>
      </c>
      <c r="F1918" s="177">
        <f t="shared" ref="F1918:F1919" si="338">E1918/D1918*100</f>
        <v>100</v>
      </c>
      <c r="G1918" s="177">
        <f t="shared" si="335"/>
        <v>494.29</v>
      </c>
    </row>
    <row r="1919" spans="1:7" ht="24" x14ac:dyDescent="0.25">
      <c r="A1919" s="592"/>
      <c r="B1919" s="805"/>
      <c r="C1919" s="99" t="s">
        <v>103</v>
      </c>
      <c r="D1919" s="183">
        <f t="shared" ref="D1919:E1919" si="339">D1924</f>
        <v>87.23</v>
      </c>
      <c r="E1919" s="186">
        <f t="shared" si="339"/>
        <v>87.23</v>
      </c>
      <c r="F1919" s="177">
        <f t="shared" si="338"/>
        <v>100</v>
      </c>
      <c r="G1919" s="177">
        <f t="shared" si="335"/>
        <v>87.23</v>
      </c>
    </row>
    <row r="1920" spans="1:7" ht="24" x14ac:dyDescent="0.25">
      <c r="A1920" s="592"/>
      <c r="B1920" s="805"/>
      <c r="C1920" s="99" t="s">
        <v>379</v>
      </c>
      <c r="D1920" s="183">
        <f>D1925</f>
        <v>0</v>
      </c>
      <c r="E1920" s="186">
        <f>E1925</f>
        <v>0</v>
      </c>
      <c r="F1920" s="177">
        <v>0</v>
      </c>
      <c r="G1920" s="177">
        <f t="shared" si="335"/>
        <v>0</v>
      </c>
    </row>
    <row r="1921" spans="1:7" ht="24" x14ac:dyDescent="0.25">
      <c r="A1921" s="790"/>
      <c r="B1921" s="836"/>
      <c r="C1921" s="100" t="s">
        <v>450</v>
      </c>
      <c r="D1921" s="183">
        <f>D1926</f>
        <v>0</v>
      </c>
      <c r="E1921" s="186">
        <f>E1926</f>
        <v>0</v>
      </c>
      <c r="F1921" s="177">
        <v>0</v>
      </c>
      <c r="G1921" s="177">
        <f t="shared" si="335"/>
        <v>0</v>
      </c>
    </row>
    <row r="1922" spans="1:7" x14ac:dyDescent="0.25">
      <c r="A1922" s="591"/>
      <c r="B1922" s="831" t="s">
        <v>1124</v>
      </c>
      <c r="C1922" s="89" t="s">
        <v>449</v>
      </c>
      <c r="D1922" s="183">
        <f>SUM(D1923:D1926)</f>
        <v>581.52</v>
      </c>
      <c r="E1922" s="186">
        <f>SUM(E1923:E1926)</f>
        <v>581.52</v>
      </c>
      <c r="F1922" s="177">
        <f>E1922/D1922*100</f>
        <v>100</v>
      </c>
      <c r="G1922" s="177">
        <f t="shared" si="335"/>
        <v>581.52</v>
      </c>
    </row>
    <row r="1923" spans="1:7" ht="36" x14ac:dyDescent="0.25">
      <c r="A1923" s="592"/>
      <c r="B1923" s="832"/>
      <c r="C1923" s="98" t="s">
        <v>397</v>
      </c>
      <c r="D1923" s="183">
        <v>494.29</v>
      </c>
      <c r="E1923" s="186">
        <v>494.29</v>
      </c>
      <c r="F1923" s="177">
        <f t="shared" ref="F1923:F1924" si="340">E1923/D1923*100</f>
        <v>100</v>
      </c>
      <c r="G1923" s="177">
        <f t="shared" si="335"/>
        <v>494.29</v>
      </c>
    </row>
    <row r="1924" spans="1:7" ht="24" x14ac:dyDescent="0.25">
      <c r="A1924" s="592"/>
      <c r="B1924" s="832"/>
      <c r="C1924" s="99" t="s">
        <v>103</v>
      </c>
      <c r="D1924" s="183">
        <v>87.23</v>
      </c>
      <c r="E1924" s="186">
        <v>87.23</v>
      </c>
      <c r="F1924" s="177">
        <f t="shared" si="340"/>
        <v>100</v>
      </c>
      <c r="G1924" s="177">
        <f t="shared" si="335"/>
        <v>87.23</v>
      </c>
    </row>
    <row r="1925" spans="1:7" ht="24" x14ac:dyDescent="0.25">
      <c r="A1925" s="592"/>
      <c r="B1925" s="832"/>
      <c r="C1925" s="99" t="s">
        <v>379</v>
      </c>
      <c r="D1925" s="183">
        <v>0</v>
      </c>
      <c r="E1925" s="186">
        <v>0</v>
      </c>
      <c r="F1925" s="177">
        <v>0</v>
      </c>
      <c r="G1925" s="177">
        <f t="shared" si="335"/>
        <v>0</v>
      </c>
    </row>
    <row r="1926" spans="1:7" ht="24" x14ac:dyDescent="0.25">
      <c r="A1926" s="790"/>
      <c r="B1926" s="832"/>
      <c r="C1926" s="100" t="s">
        <v>450</v>
      </c>
      <c r="D1926" s="213">
        <v>0</v>
      </c>
      <c r="E1926" s="210">
        <v>0</v>
      </c>
      <c r="F1926" s="177">
        <v>0</v>
      </c>
      <c r="G1926" s="177">
        <f t="shared" si="335"/>
        <v>0</v>
      </c>
    </row>
    <row r="1927" spans="1:7" x14ac:dyDescent="0.25">
      <c r="A1927" s="353"/>
      <c r="B1927" s="540" t="s">
        <v>720</v>
      </c>
      <c r="C1927" s="612"/>
      <c r="D1927" s="612"/>
      <c r="E1927" s="612"/>
      <c r="F1927" s="612"/>
      <c r="G1927" s="612"/>
    </row>
    <row r="1928" spans="1:7" x14ac:dyDescent="0.25">
      <c r="A1928" s="834"/>
      <c r="B1928" s="835" t="s">
        <v>1043</v>
      </c>
      <c r="C1928" s="167" t="s">
        <v>449</v>
      </c>
      <c r="D1928" s="228">
        <f>D1929+D1930+D1931+D1932</f>
        <v>0</v>
      </c>
      <c r="E1928" s="414">
        <f t="shared" ref="E1928" si="341">E1929+E1930+E1931+E1932</f>
        <v>0</v>
      </c>
      <c r="F1928" s="216">
        <v>0</v>
      </c>
      <c r="G1928" s="216">
        <f t="shared" ref="G1928" si="342">G1929+G1930+G1931+G1932</f>
        <v>0</v>
      </c>
    </row>
    <row r="1929" spans="1:7" ht="36" x14ac:dyDescent="0.25">
      <c r="A1929" s="834"/>
      <c r="B1929" s="828"/>
      <c r="C1929" s="165" t="s">
        <v>397</v>
      </c>
      <c r="D1929" s="229">
        <f>SUM(D1934+D1979)</f>
        <v>0</v>
      </c>
      <c r="E1929" s="416">
        <v>0</v>
      </c>
      <c r="F1929" s="216">
        <v>0</v>
      </c>
      <c r="G1929" s="216">
        <v>0</v>
      </c>
    </row>
    <row r="1930" spans="1:7" ht="24" x14ac:dyDescent="0.25">
      <c r="A1930" s="834"/>
      <c r="B1930" s="828"/>
      <c r="C1930" s="164" t="s">
        <v>103</v>
      </c>
      <c r="D1930" s="229">
        <f>SUM(D1935+D1980)</f>
        <v>0</v>
      </c>
      <c r="E1930" s="416">
        <v>0</v>
      </c>
      <c r="F1930" s="216">
        <v>0</v>
      </c>
      <c r="G1930" s="216">
        <v>0</v>
      </c>
    </row>
    <row r="1931" spans="1:7" ht="24" x14ac:dyDescent="0.25">
      <c r="A1931" s="834"/>
      <c r="B1931" s="828"/>
      <c r="C1931" s="164" t="s">
        <v>379</v>
      </c>
      <c r="D1931" s="229">
        <f>SUM(D1936+D1981)</f>
        <v>0</v>
      </c>
      <c r="E1931" s="416">
        <v>0</v>
      </c>
      <c r="F1931" s="216">
        <v>0</v>
      </c>
      <c r="G1931" s="216">
        <v>0</v>
      </c>
    </row>
    <row r="1932" spans="1:7" ht="24" x14ac:dyDescent="0.25">
      <c r="A1932" s="834"/>
      <c r="B1932" s="829"/>
      <c r="C1932" s="164" t="s">
        <v>450</v>
      </c>
      <c r="D1932" s="229">
        <f>SUM(D1937+D1982)</f>
        <v>0</v>
      </c>
      <c r="E1932" s="416">
        <v>0</v>
      </c>
      <c r="F1932" s="216">
        <v>0</v>
      </c>
      <c r="G1932" s="216">
        <v>0</v>
      </c>
    </row>
    <row r="1933" spans="1:7" x14ac:dyDescent="0.25">
      <c r="A1933" s="834"/>
      <c r="B1933" s="838" t="s">
        <v>721</v>
      </c>
      <c r="C1933" s="89" t="s">
        <v>449</v>
      </c>
      <c r="D1933" s="179">
        <f>D1934+D1935+D1936+D1937</f>
        <v>0</v>
      </c>
      <c r="E1933" s="186">
        <v>0</v>
      </c>
      <c r="F1933" s="177">
        <v>0</v>
      </c>
      <c r="G1933" s="177">
        <v>0</v>
      </c>
    </row>
    <row r="1934" spans="1:7" ht="36" x14ac:dyDescent="0.25">
      <c r="A1934" s="834"/>
      <c r="B1934" s="834"/>
      <c r="C1934" s="98" t="s">
        <v>397</v>
      </c>
      <c r="D1934" s="179">
        <f>D1944+D1949+D1954+D1969+D1974</f>
        <v>0</v>
      </c>
      <c r="E1934" s="186">
        <v>0</v>
      </c>
      <c r="F1934" s="177">
        <v>0</v>
      </c>
      <c r="G1934" s="177">
        <v>0</v>
      </c>
    </row>
    <row r="1935" spans="1:7" ht="24" x14ac:dyDescent="0.25">
      <c r="A1935" s="834"/>
      <c r="B1935" s="834"/>
      <c r="C1935" s="99" t="s">
        <v>103</v>
      </c>
      <c r="D1935" s="179">
        <f>D1945+D1950+D1955+D1970+D1975</f>
        <v>0</v>
      </c>
      <c r="E1935" s="186">
        <v>0</v>
      </c>
      <c r="F1935" s="177">
        <v>0</v>
      </c>
      <c r="G1935" s="177">
        <v>0</v>
      </c>
    </row>
    <row r="1936" spans="1:7" ht="24" x14ac:dyDescent="0.25">
      <c r="A1936" s="834"/>
      <c r="B1936" s="834"/>
      <c r="C1936" s="99" t="s">
        <v>379</v>
      </c>
      <c r="D1936" s="179">
        <f>D1946+D1951+D1956+D1971+D1976</f>
        <v>0</v>
      </c>
      <c r="E1936" s="186">
        <v>0</v>
      </c>
      <c r="F1936" s="177">
        <v>0</v>
      </c>
      <c r="G1936" s="177">
        <v>0</v>
      </c>
    </row>
    <row r="1937" spans="1:7" ht="24" x14ac:dyDescent="0.25">
      <c r="A1937" s="834"/>
      <c r="B1937" s="834"/>
      <c r="C1937" s="99" t="s">
        <v>450</v>
      </c>
      <c r="D1937" s="179">
        <f>D1947+D1952+D1957+D1972+D1977</f>
        <v>0</v>
      </c>
      <c r="E1937" s="186">
        <v>0</v>
      </c>
      <c r="F1937" s="177">
        <v>0</v>
      </c>
      <c r="G1937" s="177">
        <v>0</v>
      </c>
    </row>
    <row r="1938" spans="1:7" x14ac:dyDescent="0.25">
      <c r="A1938" s="591"/>
      <c r="B1938" s="831" t="s">
        <v>722</v>
      </c>
      <c r="C1938" s="89" t="s">
        <v>449</v>
      </c>
      <c r="D1938" s="179">
        <v>0</v>
      </c>
      <c r="E1938" s="186">
        <v>0</v>
      </c>
      <c r="F1938" s="177">
        <v>0</v>
      </c>
      <c r="G1938" s="177">
        <v>0</v>
      </c>
    </row>
    <row r="1939" spans="1:7" ht="36" x14ac:dyDescent="0.25">
      <c r="A1939" s="592"/>
      <c r="B1939" s="832"/>
      <c r="C1939" s="98" t="s">
        <v>397</v>
      </c>
      <c r="D1939" s="179">
        <v>0</v>
      </c>
      <c r="E1939" s="186">
        <v>0</v>
      </c>
      <c r="F1939" s="177">
        <v>0</v>
      </c>
      <c r="G1939" s="177">
        <v>0</v>
      </c>
    </row>
    <row r="1940" spans="1:7" ht="24" x14ac:dyDescent="0.25">
      <c r="A1940" s="592"/>
      <c r="B1940" s="832"/>
      <c r="C1940" s="99" t="s">
        <v>103</v>
      </c>
      <c r="D1940" s="179">
        <v>0</v>
      </c>
      <c r="E1940" s="186">
        <v>0</v>
      </c>
      <c r="F1940" s="177">
        <v>0</v>
      </c>
      <c r="G1940" s="177">
        <v>0</v>
      </c>
    </row>
    <row r="1941" spans="1:7" ht="24" x14ac:dyDescent="0.25">
      <c r="A1941" s="592"/>
      <c r="B1941" s="832"/>
      <c r="C1941" s="99" t="s">
        <v>379</v>
      </c>
      <c r="D1941" s="179">
        <v>0</v>
      </c>
      <c r="E1941" s="186">
        <v>0</v>
      </c>
      <c r="F1941" s="177">
        <v>0</v>
      </c>
      <c r="G1941" s="177">
        <v>0</v>
      </c>
    </row>
    <row r="1942" spans="1:7" ht="24" x14ac:dyDescent="0.25">
      <c r="A1942" s="790"/>
      <c r="B1942" s="833"/>
      <c r="C1942" s="99" t="s">
        <v>450</v>
      </c>
      <c r="D1942" s="179">
        <v>0</v>
      </c>
      <c r="E1942" s="186">
        <v>0</v>
      </c>
      <c r="F1942" s="177">
        <v>0</v>
      </c>
      <c r="G1942" s="177">
        <v>0</v>
      </c>
    </row>
    <row r="1943" spans="1:7" x14ac:dyDescent="0.25">
      <c r="A1943" s="834"/>
      <c r="B1943" s="838" t="s">
        <v>1125</v>
      </c>
      <c r="C1943" s="89" t="s">
        <v>449</v>
      </c>
      <c r="D1943" s="179">
        <f>D1944+D1945+D1946+D1947</f>
        <v>0</v>
      </c>
      <c r="E1943" s="186">
        <v>0</v>
      </c>
      <c r="F1943" s="177">
        <v>0</v>
      </c>
      <c r="G1943" s="177">
        <v>0</v>
      </c>
    </row>
    <row r="1944" spans="1:7" ht="36" x14ac:dyDescent="0.25">
      <c r="A1944" s="834"/>
      <c r="B1944" s="834"/>
      <c r="C1944" s="98" t="s">
        <v>397</v>
      </c>
      <c r="D1944" s="179">
        <v>0</v>
      </c>
      <c r="E1944" s="186">
        <v>0</v>
      </c>
      <c r="F1944" s="177">
        <v>0</v>
      </c>
      <c r="G1944" s="177">
        <v>0</v>
      </c>
    </row>
    <row r="1945" spans="1:7" ht="24" x14ac:dyDescent="0.25">
      <c r="A1945" s="834"/>
      <c r="B1945" s="834"/>
      <c r="C1945" s="99" t="s">
        <v>103</v>
      </c>
      <c r="D1945" s="179">
        <v>0</v>
      </c>
      <c r="E1945" s="186">
        <v>0</v>
      </c>
      <c r="F1945" s="177">
        <v>0</v>
      </c>
      <c r="G1945" s="177">
        <v>0</v>
      </c>
    </row>
    <row r="1946" spans="1:7" ht="24" x14ac:dyDescent="0.25">
      <c r="A1946" s="834"/>
      <c r="B1946" s="834"/>
      <c r="C1946" s="99" t="s">
        <v>379</v>
      </c>
      <c r="D1946" s="179">
        <v>0</v>
      </c>
      <c r="E1946" s="186">
        <v>0</v>
      </c>
      <c r="F1946" s="177">
        <v>0</v>
      </c>
      <c r="G1946" s="177">
        <v>0</v>
      </c>
    </row>
    <row r="1947" spans="1:7" ht="24" x14ac:dyDescent="0.25">
      <c r="A1947" s="834"/>
      <c r="B1947" s="834"/>
      <c r="C1947" s="99" t="s">
        <v>450</v>
      </c>
      <c r="D1947" s="179">
        <v>0</v>
      </c>
      <c r="E1947" s="186">
        <v>0</v>
      </c>
      <c r="F1947" s="177">
        <v>0</v>
      </c>
      <c r="G1947" s="177">
        <v>0</v>
      </c>
    </row>
    <row r="1948" spans="1:7" x14ac:dyDescent="0.25">
      <c r="A1948" s="834"/>
      <c r="B1948" s="838" t="s">
        <v>1126</v>
      </c>
      <c r="C1948" s="89" t="s">
        <v>449</v>
      </c>
      <c r="D1948" s="179">
        <f>D1949+D1950+D1951+D1952</f>
        <v>0</v>
      </c>
      <c r="E1948" s="186">
        <v>0</v>
      </c>
      <c r="F1948" s="177">
        <v>0</v>
      </c>
      <c r="G1948" s="177">
        <v>0</v>
      </c>
    </row>
    <row r="1949" spans="1:7" ht="36" x14ac:dyDescent="0.25">
      <c r="A1949" s="834"/>
      <c r="B1949" s="834"/>
      <c r="C1949" s="98" t="s">
        <v>397</v>
      </c>
      <c r="D1949" s="179">
        <v>0</v>
      </c>
      <c r="E1949" s="186">
        <v>0</v>
      </c>
      <c r="F1949" s="177">
        <v>0</v>
      </c>
      <c r="G1949" s="177">
        <v>0</v>
      </c>
    </row>
    <row r="1950" spans="1:7" ht="24" x14ac:dyDescent="0.25">
      <c r="A1950" s="834"/>
      <c r="B1950" s="834"/>
      <c r="C1950" s="99" t="s">
        <v>103</v>
      </c>
      <c r="D1950" s="179">
        <v>0</v>
      </c>
      <c r="E1950" s="186">
        <v>0</v>
      </c>
      <c r="F1950" s="177">
        <v>0</v>
      </c>
      <c r="G1950" s="177">
        <v>0</v>
      </c>
    </row>
    <row r="1951" spans="1:7" ht="24" x14ac:dyDescent="0.25">
      <c r="A1951" s="834"/>
      <c r="B1951" s="834"/>
      <c r="C1951" s="99" t="s">
        <v>379</v>
      </c>
      <c r="D1951" s="179">
        <v>0</v>
      </c>
      <c r="E1951" s="186">
        <v>0</v>
      </c>
      <c r="F1951" s="177">
        <v>0</v>
      </c>
      <c r="G1951" s="177">
        <v>0</v>
      </c>
    </row>
    <row r="1952" spans="1:7" ht="24" x14ac:dyDescent="0.25">
      <c r="A1952" s="834"/>
      <c r="B1952" s="834"/>
      <c r="C1952" s="99" t="s">
        <v>450</v>
      </c>
      <c r="D1952" s="179">
        <v>0</v>
      </c>
      <c r="E1952" s="186">
        <v>0</v>
      </c>
      <c r="F1952" s="177">
        <v>0</v>
      </c>
      <c r="G1952" s="177">
        <v>0</v>
      </c>
    </row>
    <row r="1953" spans="1:7" x14ac:dyDescent="0.25">
      <c r="A1953" s="834"/>
      <c r="B1953" s="838" t="s">
        <v>1127</v>
      </c>
      <c r="C1953" s="89" t="s">
        <v>449</v>
      </c>
      <c r="D1953" s="179">
        <f>D1954+D1955+D1956+D1957</f>
        <v>0</v>
      </c>
      <c r="E1953" s="186">
        <v>0</v>
      </c>
      <c r="F1953" s="177">
        <v>0</v>
      </c>
      <c r="G1953" s="177">
        <v>0</v>
      </c>
    </row>
    <row r="1954" spans="1:7" ht="36" x14ac:dyDescent="0.25">
      <c r="A1954" s="834"/>
      <c r="B1954" s="834"/>
      <c r="C1954" s="98" t="s">
        <v>397</v>
      </c>
      <c r="D1954" s="179">
        <v>0</v>
      </c>
      <c r="E1954" s="186">
        <v>0</v>
      </c>
      <c r="F1954" s="177">
        <v>0</v>
      </c>
      <c r="G1954" s="177">
        <v>0</v>
      </c>
    </row>
    <row r="1955" spans="1:7" ht="24" x14ac:dyDescent="0.25">
      <c r="A1955" s="834"/>
      <c r="B1955" s="834"/>
      <c r="C1955" s="99" t="s">
        <v>103</v>
      </c>
      <c r="D1955" s="179">
        <v>0</v>
      </c>
      <c r="E1955" s="186">
        <v>0</v>
      </c>
      <c r="F1955" s="177">
        <v>0</v>
      </c>
      <c r="G1955" s="177">
        <v>0</v>
      </c>
    </row>
    <row r="1956" spans="1:7" ht="63.75" customHeight="1" x14ac:dyDescent="0.25">
      <c r="A1956" s="834"/>
      <c r="B1956" s="834"/>
      <c r="C1956" s="99" t="s">
        <v>379</v>
      </c>
      <c r="D1956" s="179">
        <v>0</v>
      </c>
      <c r="E1956" s="186">
        <v>0</v>
      </c>
      <c r="F1956" s="177">
        <v>0</v>
      </c>
      <c r="G1956" s="177">
        <v>0</v>
      </c>
    </row>
    <row r="1957" spans="1:7" ht="24" x14ac:dyDescent="0.25">
      <c r="A1957" s="834"/>
      <c r="B1957" s="834"/>
      <c r="C1957" s="99" t="s">
        <v>450</v>
      </c>
      <c r="D1957" s="179">
        <v>0</v>
      </c>
      <c r="E1957" s="186">
        <v>0</v>
      </c>
      <c r="F1957" s="177">
        <v>0</v>
      </c>
      <c r="G1957" s="177">
        <v>0</v>
      </c>
    </row>
    <row r="1958" spans="1:7" x14ac:dyDescent="0.25">
      <c r="A1958" s="591"/>
      <c r="B1958" s="804" t="s">
        <v>723</v>
      </c>
      <c r="C1958" s="89" t="s">
        <v>449</v>
      </c>
      <c r="D1958" s="179">
        <v>0</v>
      </c>
      <c r="E1958" s="186">
        <v>0</v>
      </c>
      <c r="F1958" s="177">
        <v>0</v>
      </c>
      <c r="G1958" s="177">
        <v>0</v>
      </c>
    </row>
    <row r="1959" spans="1:7" ht="36" x14ac:dyDescent="0.25">
      <c r="A1959" s="592"/>
      <c r="B1959" s="805"/>
      <c r="C1959" s="98" t="s">
        <v>397</v>
      </c>
      <c r="D1959" s="179">
        <v>0</v>
      </c>
      <c r="E1959" s="186">
        <v>0</v>
      </c>
      <c r="F1959" s="177">
        <v>0</v>
      </c>
      <c r="G1959" s="177">
        <v>0</v>
      </c>
    </row>
    <row r="1960" spans="1:7" ht="24" x14ac:dyDescent="0.25">
      <c r="A1960" s="592"/>
      <c r="B1960" s="805"/>
      <c r="C1960" s="99" t="s">
        <v>103</v>
      </c>
      <c r="D1960" s="179">
        <v>0</v>
      </c>
      <c r="E1960" s="186">
        <v>0</v>
      </c>
      <c r="F1960" s="177">
        <v>0</v>
      </c>
      <c r="G1960" s="177">
        <v>0</v>
      </c>
    </row>
    <row r="1961" spans="1:7" ht="24" x14ac:dyDescent="0.25">
      <c r="A1961" s="592"/>
      <c r="B1961" s="805"/>
      <c r="C1961" s="99" t="s">
        <v>379</v>
      </c>
      <c r="D1961" s="179">
        <v>0</v>
      </c>
      <c r="E1961" s="186">
        <v>0</v>
      </c>
      <c r="F1961" s="177">
        <v>0</v>
      </c>
      <c r="G1961" s="177">
        <v>0</v>
      </c>
    </row>
    <row r="1962" spans="1:7" ht="24" x14ac:dyDescent="0.25">
      <c r="A1962" s="790"/>
      <c r="B1962" s="836"/>
      <c r="C1962" s="99" t="s">
        <v>450</v>
      </c>
      <c r="D1962" s="179">
        <v>0</v>
      </c>
      <c r="E1962" s="186">
        <v>0</v>
      </c>
      <c r="F1962" s="177">
        <v>0</v>
      </c>
      <c r="G1962" s="177">
        <v>0</v>
      </c>
    </row>
    <row r="1963" spans="1:7" x14ac:dyDescent="0.25">
      <c r="A1963" s="591"/>
      <c r="B1963" s="804" t="s">
        <v>724</v>
      </c>
      <c r="C1963" s="89" t="s">
        <v>449</v>
      </c>
      <c r="D1963" s="179">
        <v>0</v>
      </c>
      <c r="E1963" s="186">
        <v>0</v>
      </c>
      <c r="F1963" s="177">
        <v>0</v>
      </c>
      <c r="G1963" s="177">
        <v>0</v>
      </c>
    </row>
    <row r="1964" spans="1:7" ht="36" x14ac:dyDescent="0.25">
      <c r="A1964" s="592"/>
      <c r="B1964" s="805"/>
      <c r="C1964" s="98" t="s">
        <v>397</v>
      </c>
      <c r="D1964" s="179">
        <v>0</v>
      </c>
      <c r="E1964" s="186">
        <v>0</v>
      </c>
      <c r="F1964" s="177">
        <v>0</v>
      </c>
      <c r="G1964" s="177">
        <v>0</v>
      </c>
    </row>
    <row r="1965" spans="1:7" ht="24" x14ac:dyDescent="0.25">
      <c r="A1965" s="592"/>
      <c r="B1965" s="805"/>
      <c r="C1965" s="99" t="s">
        <v>103</v>
      </c>
      <c r="D1965" s="179">
        <v>0</v>
      </c>
      <c r="E1965" s="186">
        <v>0</v>
      </c>
      <c r="F1965" s="177">
        <v>0</v>
      </c>
      <c r="G1965" s="177">
        <v>0</v>
      </c>
    </row>
    <row r="1966" spans="1:7" ht="24" x14ac:dyDescent="0.25">
      <c r="A1966" s="592"/>
      <c r="B1966" s="805"/>
      <c r="C1966" s="99" t="s">
        <v>379</v>
      </c>
      <c r="D1966" s="179">
        <v>0</v>
      </c>
      <c r="E1966" s="186">
        <v>0</v>
      </c>
      <c r="F1966" s="177">
        <v>0</v>
      </c>
      <c r="G1966" s="177">
        <v>0</v>
      </c>
    </row>
    <row r="1967" spans="1:7" ht="24" x14ac:dyDescent="0.25">
      <c r="A1967" s="790"/>
      <c r="B1967" s="836"/>
      <c r="C1967" s="99" t="s">
        <v>450</v>
      </c>
      <c r="D1967" s="179">
        <v>0</v>
      </c>
      <c r="E1967" s="186">
        <v>0</v>
      </c>
      <c r="F1967" s="177">
        <v>0</v>
      </c>
      <c r="G1967" s="177">
        <v>0</v>
      </c>
    </row>
    <row r="1968" spans="1:7" x14ac:dyDescent="0.25">
      <c r="A1968" s="834"/>
      <c r="B1968" s="838" t="s">
        <v>1128</v>
      </c>
      <c r="C1968" s="89" t="s">
        <v>449</v>
      </c>
      <c r="D1968" s="179">
        <v>0</v>
      </c>
      <c r="E1968" s="186">
        <v>0</v>
      </c>
      <c r="F1968" s="177">
        <v>0</v>
      </c>
      <c r="G1968" s="177">
        <v>0</v>
      </c>
    </row>
    <row r="1969" spans="1:7" ht="36" x14ac:dyDescent="0.25">
      <c r="A1969" s="834"/>
      <c r="B1969" s="834"/>
      <c r="C1969" s="98" t="s">
        <v>397</v>
      </c>
      <c r="D1969" s="179">
        <v>0</v>
      </c>
      <c r="E1969" s="186">
        <v>0</v>
      </c>
      <c r="F1969" s="177">
        <v>0</v>
      </c>
      <c r="G1969" s="177">
        <v>0</v>
      </c>
    </row>
    <row r="1970" spans="1:7" ht="24" x14ac:dyDescent="0.25">
      <c r="A1970" s="834"/>
      <c r="B1970" s="834"/>
      <c r="C1970" s="99" t="s">
        <v>103</v>
      </c>
      <c r="D1970" s="179">
        <v>0</v>
      </c>
      <c r="E1970" s="186">
        <v>0</v>
      </c>
      <c r="F1970" s="177">
        <v>0</v>
      </c>
      <c r="G1970" s="177">
        <v>0</v>
      </c>
    </row>
    <row r="1971" spans="1:7" ht="24" x14ac:dyDescent="0.25">
      <c r="A1971" s="834"/>
      <c r="B1971" s="834"/>
      <c r="C1971" s="99" t="s">
        <v>379</v>
      </c>
      <c r="D1971" s="179">
        <v>0</v>
      </c>
      <c r="E1971" s="186">
        <v>0</v>
      </c>
      <c r="F1971" s="177">
        <v>0</v>
      </c>
      <c r="G1971" s="177">
        <v>0</v>
      </c>
    </row>
    <row r="1972" spans="1:7" ht="24" x14ac:dyDescent="0.25">
      <c r="A1972" s="834"/>
      <c r="B1972" s="834"/>
      <c r="C1972" s="99" t="s">
        <v>450</v>
      </c>
      <c r="D1972" s="179">
        <v>0</v>
      </c>
      <c r="E1972" s="186">
        <v>0</v>
      </c>
      <c r="F1972" s="177">
        <v>0</v>
      </c>
      <c r="G1972" s="177">
        <v>0</v>
      </c>
    </row>
    <row r="1973" spans="1:7" x14ac:dyDescent="0.25">
      <c r="A1973" s="834"/>
      <c r="B1973" s="838" t="s">
        <v>1129</v>
      </c>
      <c r="C1973" s="89" t="s">
        <v>449</v>
      </c>
      <c r="D1973" s="179">
        <v>0</v>
      </c>
      <c r="E1973" s="186">
        <v>0</v>
      </c>
      <c r="F1973" s="177">
        <v>0</v>
      </c>
      <c r="G1973" s="177">
        <v>0</v>
      </c>
    </row>
    <row r="1974" spans="1:7" ht="36" x14ac:dyDescent="0.25">
      <c r="A1974" s="834"/>
      <c r="B1974" s="834"/>
      <c r="C1974" s="98" t="s">
        <v>397</v>
      </c>
      <c r="D1974" s="179">
        <v>0</v>
      </c>
      <c r="E1974" s="186">
        <v>0</v>
      </c>
      <c r="F1974" s="177">
        <v>0</v>
      </c>
      <c r="G1974" s="177">
        <v>0</v>
      </c>
    </row>
    <row r="1975" spans="1:7" ht="24" x14ac:dyDescent="0.25">
      <c r="A1975" s="834"/>
      <c r="B1975" s="834"/>
      <c r="C1975" s="99" t="s">
        <v>103</v>
      </c>
      <c r="D1975" s="179">
        <v>0</v>
      </c>
      <c r="E1975" s="186">
        <v>0</v>
      </c>
      <c r="F1975" s="177">
        <v>0</v>
      </c>
      <c r="G1975" s="177">
        <v>0</v>
      </c>
    </row>
    <row r="1976" spans="1:7" ht="41.25" customHeight="1" x14ac:dyDescent="0.25">
      <c r="A1976" s="834"/>
      <c r="B1976" s="834"/>
      <c r="C1976" s="99" t="s">
        <v>379</v>
      </c>
      <c r="D1976" s="179">
        <v>0</v>
      </c>
      <c r="E1976" s="186">
        <v>0</v>
      </c>
      <c r="F1976" s="177">
        <v>0</v>
      </c>
      <c r="G1976" s="177">
        <v>0</v>
      </c>
    </row>
    <row r="1977" spans="1:7" ht="24" x14ac:dyDescent="0.25">
      <c r="A1977" s="834"/>
      <c r="B1977" s="834"/>
      <c r="C1977" s="99" t="s">
        <v>450</v>
      </c>
      <c r="D1977" s="179">
        <v>0</v>
      </c>
      <c r="E1977" s="186">
        <v>0</v>
      </c>
      <c r="F1977" s="177">
        <v>0</v>
      </c>
      <c r="G1977" s="177">
        <v>0</v>
      </c>
    </row>
    <row r="1978" spans="1:7" x14ac:dyDescent="0.25">
      <c r="A1978" s="834"/>
      <c r="B1978" s="838" t="s">
        <v>1130</v>
      </c>
      <c r="C1978" s="89" t="s">
        <v>449</v>
      </c>
      <c r="D1978" s="179">
        <v>0</v>
      </c>
      <c r="E1978" s="186">
        <v>0</v>
      </c>
      <c r="F1978" s="177">
        <v>0</v>
      </c>
      <c r="G1978" s="177">
        <v>0</v>
      </c>
    </row>
    <row r="1979" spans="1:7" ht="36" x14ac:dyDescent="0.25">
      <c r="A1979" s="834"/>
      <c r="B1979" s="834"/>
      <c r="C1979" s="98" t="s">
        <v>397</v>
      </c>
      <c r="D1979" s="179">
        <v>0</v>
      </c>
      <c r="E1979" s="186">
        <v>0</v>
      </c>
      <c r="F1979" s="177">
        <v>0</v>
      </c>
      <c r="G1979" s="177">
        <v>0</v>
      </c>
    </row>
    <row r="1980" spans="1:7" ht="24" x14ac:dyDescent="0.25">
      <c r="A1980" s="834"/>
      <c r="B1980" s="834"/>
      <c r="C1980" s="99" t="s">
        <v>103</v>
      </c>
      <c r="D1980" s="179">
        <v>0</v>
      </c>
      <c r="E1980" s="186">
        <v>0</v>
      </c>
      <c r="F1980" s="177">
        <v>0</v>
      </c>
      <c r="G1980" s="177">
        <v>0</v>
      </c>
    </row>
    <row r="1981" spans="1:7" ht="53.25" customHeight="1" x14ac:dyDescent="0.25">
      <c r="A1981" s="834"/>
      <c r="B1981" s="834"/>
      <c r="C1981" s="99" t="s">
        <v>379</v>
      </c>
      <c r="D1981" s="179">
        <v>0</v>
      </c>
      <c r="E1981" s="186">
        <v>0</v>
      </c>
      <c r="F1981" s="177">
        <v>0</v>
      </c>
      <c r="G1981" s="177">
        <v>0</v>
      </c>
    </row>
    <row r="1982" spans="1:7" ht="24" x14ac:dyDescent="0.25">
      <c r="A1982" s="834"/>
      <c r="B1982" s="834"/>
      <c r="C1982" s="99" t="s">
        <v>450</v>
      </c>
      <c r="D1982" s="179">
        <v>0</v>
      </c>
      <c r="E1982" s="186">
        <v>0</v>
      </c>
      <c r="F1982" s="177">
        <v>0</v>
      </c>
      <c r="G1982" s="177">
        <v>0</v>
      </c>
    </row>
    <row r="1983" spans="1:7" x14ac:dyDescent="0.25">
      <c r="A1983" s="834"/>
      <c r="B1983" s="838" t="s">
        <v>1131</v>
      </c>
      <c r="C1983" s="89" t="s">
        <v>449</v>
      </c>
      <c r="D1983" s="179">
        <v>0</v>
      </c>
      <c r="E1983" s="186">
        <v>0</v>
      </c>
      <c r="F1983" s="177">
        <v>0</v>
      </c>
      <c r="G1983" s="177">
        <v>0</v>
      </c>
    </row>
    <row r="1984" spans="1:7" ht="36" x14ac:dyDescent="0.25">
      <c r="A1984" s="834"/>
      <c r="B1984" s="834"/>
      <c r="C1984" s="98" t="s">
        <v>397</v>
      </c>
      <c r="D1984" s="179">
        <v>0</v>
      </c>
      <c r="E1984" s="186">
        <v>0</v>
      </c>
      <c r="F1984" s="177">
        <v>0</v>
      </c>
      <c r="G1984" s="177">
        <v>0</v>
      </c>
    </row>
    <row r="1985" spans="1:7" ht="24" x14ac:dyDescent="0.25">
      <c r="A1985" s="834"/>
      <c r="B1985" s="834"/>
      <c r="C1985" s="99" t="s">
        <v>103</v>
      </c>
      <c r="D1985" s="179">
        <v>0</v>
      </c>
      <c r="E1985" s="186">
        <v>0</v>
      </c>
      <c r="F1985" s="177">
        <v>0</v>
      </c>
      <c r="G1985" s="177">
        <v>0</v>
      </c>
    </row>
    <row r="1986" spans="1:7" ht="55.5" customHeight="1" x14ac:dyDescent="0.25">
      <c r="A1986" s="834"/>
      <c r="B1986" s="834"/>
      <c r="C1986" s="99" t="s">
        <v>379</v>
      </c>
      <c r="D1986" s="179">
        <v>0</v>
      </c>
      <c r="E1986" s="186">
        <v>0</v>
      </c>
      <c r="F1986" s="177">
        <v>0</v>
      </c>
      <c r="G1986" s="177">
        <v>0</v>
      </c>
    </row>
    <row r="1987" spans="1:7" ht="24" x14ac:dyDescent="0.25">
      <c r="A1987" s="834"/>
      <c r="B1987" s="834"/>
      <c r="C1987" s="99" t="s">
        <v>450</v>
      </c>
      <c r="D1987" s="179">
        <v>0</v>
      </c>
      <c r="E1987" s="186">
        <v>0</v>
      </c>
      <c r="F1987" s="177">
        <v>0</v>
      </c>
      <c r="G1987" s="177">
        <v>0</v>
      </c>
    </row>
    <row r="1988" spans="1:7" x14ac:dyDescent="0.25">
      <c r="A1988" s="834"/>
      <c r="B1988" s="838" t="s">
        <v>1132</v>
      </c>
      <c r="C1988" s="89" t="s">
        <v>449</v>
      </c>
      <c r="D1988" s="179">
        <v>0</v>
      </c>
      <c r="E1988" s="186">
        <v>0</v>
      </c>
      <c r="F1988" s="177">
        <v>0</v>
      </c>
      <c r="G1988" s="177">
        <v>0</v>
      </c>
    </row>
    <row r="1989" spans="1:7" ht="36" x14ac:dyDescent="0.25">
      <c r="A1989" s="834"/>
      <c r="B1989" s="834"/>
      <c r="C1989" s="98" t="s">
        <v>397</v>
      </c>
      <c r="D1989" s="179">
        <v>0</v>
      </c>
      <c r="E1989" s="186">
        <v>0</v>
      </c>
      <c r="F1989" s="177">
        <v>0</v>
      </c>
      <c r="G1989" s="177">
        <v>0</v>
      </c>
    </row>
    <row r="1990" spans="1:7" ht="24" x14ac:dyDescent="0.25">
      <c r="A1990" s="834"/>
      <c r="B1990" s="834"/>
      <c r="C1990" s="99" t="s">
        <v>103</v>
      </c>
      <c r="D1990" s="179">
        <v>0</v>
      </c>
      <c r="E1990" s="186">
        <v>0</v>
      </c>
      <c r="F1990" s="177">
        <v>0</v>
      </c>
      <c r="G1990" s="177">
        <v>0</v>
      </c>
    </row>
    <row r="1991" spans="1:7" ht="65.25" customHeight="1" x14ac:dyDescent="0.25">
      <c r="A1991" s="834"/>
      <c r="B1991" s="834"/>
      <c r="C1991" s="99" t="s">
        <v>379</v>
      </c>
      <c r="D1991" s="179">
        <v>0</v>
      </c>
      <c r="E1991" s="186">
        <v>0</v>
      </c>
      <c r="F1991" s="177">
        <v>0</v>
      </c>
      <c r="G1991" s="177">
        <v>0</v>
      </c>
    </row>
    <row r="1992" spans="1:7" ht="24" x14ac:dyDescent="0.25">
      <c r="A1992" s="834"/>
      <c r="B1992" s="834"/>
      <c r="C1992" s="99" t="s">
        <v>450</v>
      </c>
      <c r="D1992" s="179">
        <v>0</v>
      </c>
      <c r="E1992" s="186">
        <v>0</v>
      </c>
      <c r="F1992" s="177">
        <v>0</v>
      </c>
      <c r="G1992" s="177">
        <v>0</v>
      </c>
    </row>
    <row r="1993" spans="1:7" x14ac:dyDescent="0.25">
      <c r="A1993" s="834"/>
      <c r="B1993" s="838" t="s">
        <v>1133</v>
      </c>
      <c r="C1993" s="89" t="s">
        <v>449</v>
      </c>
      <c r="D1993" s="179">
        <v>0</v>
      </c>
      <c r="E1993" s="186">
        <v>0</v>
      </c>
      <c r="F1993" s="177">
        <v>0</v>
      </c>
      <c r="G1993" s="177">
        <v>0</v>
      </c>
    </row>
    <row r="1994" spans="1:7" ht="36" x14ac:dyDescent="0.25">
      <c r="A1994" s="834"/>
      <c r="B1994" s="834"/>
      <c r="C1994" s="98" t="s">
        <v>397</v>
      </c>
      <c r="D1994" s="179">
        <v>0</v>
      </c>
      <c r="E1994" s="186">
        <v>0</v>
      </c>
      <c r="F1994" s="177">
        <v>0</v>
      </c>
      <c r="G1994" s="177">
        <v>0</v>
      </c>
    </row>
    <row r="1995" spans="1:7" ht="24" x14ac:dyDescent="0.25">
      <c r="A1995" s="834"/>
      <c r="B1995" s="834"/>
      <c r="C1995" s="99" t="s">
        <v>103</v>
      </c>
      <c r="D1995" s="179">
        <v>0</v>
      </c>
      <c r="E1995" s="186">
        <v>0</v>
      </c>
      <c r="F1995" s="177">
        <v>0</v>
      </c>
      <c r="G1995" s="177">
        <v>0</v>
      </c>
    </row>
    <row r="1996" spans="1:7" ht="24" x14ac:dyDescent="0.25">
      <c r="A1996" s="834"/>
      <c r="B1996" s="834"/>
      <c r="C1996" s="99" t="s">
        <v>379</v>
      </c>
      <c r="D1996" s="179">
        <v>0</v>
      </c>
      <c r="E1996" s="186">
        <v>0</v>
      </c>
      <c r="F1996" s="177">
        <v>0</v>
      </c>
      <c r="G1996" s="177">
        <v>0</v>
      </c>
    </row>
    <row r="1997" spans="1:7" ht="24" x14ac:dyDescent="0.25">
      <c r="A1997" s="834"/>
      <c r="B1997" s="834"/>
      <c r="C1997" s="99" t="s">
        <v>450</v>
      </c>
      <c r="D1997" s="179">
        <v>0</v>
      </c>
      <c r="E1997" s="186">
        <v>0</v>
      </c>
      <c r="F1997" s="177">
        <v>0</v>
      </c>
      <c r="G1997" s="177">
        <v>0</v>
      </c>
    </row>
    <row r="1998" spans="1:7" x14ac:dyDescent="0.25">
      <c r="A1998" s="834"/>
      <c r="B1998" s="838" t="s">
        <v>1134</v>
      </c>
      <c r="C1998" s="89" t="s">
        <v>449</v>
      </c>
      <c r="D1998" s="179">
        <f>D1999+D2000+D2001+D2002</f>
        <v>0</v>
      </c>
      <c r="E1998" s="186">
        <f t="shared" ref="E1998" si="343">E1999+E2000+E2001+E2002</f>
        <v>0</v>
      </c>
      <c r="F1998" s="177">
        <v>0</v>
      </c>
      <c r="G1998" s="177">
        <f t="shared" ref="G1998" si="344">G1999+G2000+G2001+G2002</f>
        <v>0</v>
      </c>
    </row>
    <row r="1999" spans="1:7" ht="36" x14ac:dyDescent="0.25">
      <c r="A1999" s="834"/>
      <c r="B1999" s="834"/>
      <c r="C1999" s="98" t="s">
        <v>397</v>
      </c>
      <c r="D1999" s="179">
        <v>0</v>
      </c>
      <c r="E1999" s="186">
        <v>0</v>
      </c>
      <c r="F1999" s="177">
        <v>0</v>
      </c>
      <c r="G1999" s="177">
        <v>0</v>
      </c>
    </row>
    <row r="2000" spans="1:7" ht="24" x14ac:dyDescent="0.25">
      <c r="A2000" s="834"/>
      <c r="B2000" s="834"/>
      <c r="C2000" s="99" t="s">
        <v>103</v>
      </c>
      <c r="D2000" s="179">
        <v>0</v>
      </c>
      <c r="E2000" s="186">
        <v>0</v>
      </c>
      <c r="F2000" s="177">
        <v>0</v>
      </c>
      <c r="G2000" s="177">
        <v>0</v>
      </c>
    </row>
    <row r="2001" spans="1:7" ht="129.75" customHeight="1" x14ac:dyDescent="0.25">
      <c r="A2001" s="834"/>
      <c r="B2001" s="834"/>
      <c r="C2001" s="99" t="s">
        <v>379</v>
      </c>
      <c r="D2001" s="179">
        <v>0</v>
      </c>
      <c r="E2001" s="186">
        <v>0</v>
      </c>
      <c r="F2001" s="177">
        <v>0</v>
      </c>
      <c r="G2001" s="177">
        <v>0</v>
      </c>
    </row>
    <row r="2002" spans="1:7" ht="24" x14ac:dyDescent="0.25">
      <c r="A2002" s="834"/>
      <c r="B2002" s="834"/>
      <c r="C2002" s="99" t="s">
        <v>450</v>
      </c>
      <c r="D2002" s="179">
        <v>0</v>
      </c>
      <c r="E2002" s="186">
        <v>0</v>
      </c>
      <c r="F2002" s="177">
        <v>0</v>
      </c>
      <c r="G2002" s="177">
        <v>0</v>
      </c>
    </row>
    <row r="2003" spans="1:7" x14ac:dyDescent="0.25">
      <c r="A2003" s="348"/>
      <c r="B2003" s="587" t="s">
        <v>1167</v>
      </c>
      <c r="C2003" s="992"/>
      <c r="D2003" s="992"/>
      <c r="E2003" s="992"/>
      <c r="F2003" s="993"/>
      <c r="G2003" s="994"/>
    </row>
    <row r="2004" spans="1:7" x14ac:dyDescent="0.25">
      <c r="A2004" s="834"/>
      <c r="B2004" s="835" t="s">
        <v>1043</v>
      </c>
      <c r="C2004" s="166" t="s">
        <v>449</v>
      </c>
      <c r="D2004" s="229">
        <f>D2005+D2006+D2007+D2008</f>
        <v>0</v>
      </c>
      <c r="E2004" s="416">
        <f t="shared" ref="E2004" si="345">E2005+E2006+E2007+E2008</f>
        <v>0</v>
      </c>
      <c r="F2004" s="216">
        <v>0</v>
      </c>
      <c r="G2004" s="216">
        <f t="shared" ref="G2004" si="346">G2005+G2006+G2007+G2008</f>
        <v>0</v>
      </c>
    </row>
    <row r="2005" spans="1:7" ht="36" x14ac:dyDescent="0.25">
      <c r="A2005" s="834"/>
      <c r="B2005" s="828"/>
      <c r="C2005" s="165" t="s">
        <v>397</v>
      </c>
      <c r="D2005" s="229">
        <f>SUM(D2010+D2035)</f>
        <v>0</v>
      </c>
      <c r="E2005" s="416"/>
      <c r="F2005" s="216">
        <v>0</v>
      </c>
      <c r="G2005" s="216">
        <v>0</v>
      </c>
    </row>
    <row r="2006" spans="1:7" ht="24" x14ac:dyDescent="0.25">
      <c r="A2006" s="834"/>
      <c r="B2006" s="828"/>
      <c r="C2006" s="164" t="s">
        <v>103</v>
      </c>
      <c r="D2006" s="229">
        <f>SUM(D2011+D2036)</f>
        <v>0</v>
      </c>
      <c r="E2006" s="416">
        <f t="shared" ref="E2006:E2008" si="347">E2011</f>
        <v>0</v>
      </c>
      <c r="F2006" s="216">
        <v>0</v>
      </c>
      <c r="G2006" s="216">
        <f t="shared" ref="G2006:G2008" si="348">G2011</f>
        <v>0</v>
      </c>
    </row>
    <row r="2007" spans="1:7" ht="24" x14ac:dyDescent="0.25">
      <c r="A2007" s="834"/>
      <c r="B2007" s="828"/>
      <c r="C2007" s="164" t="s">
        <v>379</v>
      </c>
      <c r="D2007" s="229">
        <f>SUM(D2012+D2037)</f>
        <v>0</v>
      </c>
      <c r="E2007" s="416">
        <f t="shared" si="347"/>
        <v>0</v>
      </c>
      <c r="F2007" s="216">
        <v>0</v>
      </c>
      <c r="G2007" s="216">
        <f t="shared" si="348"/>
        <v>0</v>
      </c>
    </row>
    <row r="2008" spans="1:7" ht="24" x14ac:dyDescent="0.25">
      <c r="A2008" s="834"/>
      <c r="B2008" s="829"/>
      <c r="C2008" s="164" t="s">
        <v>450</v>
      </c>
      <c r="D2008" s="229">
        <f>SUM(D2013+D2038)</f>
        <v>0</v>
      </c>
      <c r="E2008" s="416">
        <f t="shared" si="347"/>
        <v>0</v>
      </c>
      <c r="F2008" s="216">
        <v>0</v>
      </c>
      <c r="G2008" s="216">
        <f t="shared" si="348"/>
        <v>0</v>
      </c>
    </row>
    <row r="2009" spans="1:7" x14ac:dyDescent="0.25">
      <c r="A2009" s="834"/>
      <c r="B2009" s="838" t="s">
        <v>725</v>
      </c>
      <c r="C2009" s="89" t="s">
        <v>449</v>
      </c>
      <c r="D2009" s="179">
        <f>D2010+D2011+D2012+D2013</f>
        <v>0</v>
      </c>
      <c r="E2009" s="186">
        <f t="shared" ref="E2009" si="349">E2010+E2011+E2012+E2013</f>
        <v>0</v>
      </c>
      <c r="F2009" s="177">
        <v>0</v>
      </c>
      <c r="G2009" s="177">
        <f t="shared" ref="G2009" si="350">G2010+G2011+G2012+G2013</f>
        <v>0</v>
      </c>
    </row>
    <row r="2010" spans="1:7" ht="36" x14ac:dyDescent="0.25">
      <c r="A2010" s="834"/>
      <c r="B2010" s="834"/>
      <c r="C2010" s="98" t="s">
        <v>397</v>
      </c>
      <c r="D2010" s="179">
        <f>D2020+D2025+D2030</f>
        <v>0</v>
      </c>
      <c r="E2010" s="186">
        <f>E2020+E2086</f>
        <v>0</v>
      </c>
      <c r="F2010" s="177">
        <v>0</v>
      </c>
      <c r="G2010" s="177">
        <f>G2020+G2086</f>
        <v>0</v>
      </c>
    </row>
    <row r="2011" spans="1:7" ht="24" x14ac:dyDescent="0.25">
      <c r="A2011" s="834"/>
      <c r="B2011" s="834"/>
      <c r="C2011" s="99" t="s">
        <v>103</v>
      </c>
      <c r="D2011" s="179">
        <f>D2021+D2026+D2031</f>
        <v>0</v>
      </c>
      <c r="E2011" s="186">
        <f>E2021+E2087</f>
        <v>0</v>
      </c>
      <c r="F2011" s="177">
        <v>0</v>
      </c>
      <c r="G2011" s="177">
        <f>G2021+G2087</f>
        <v>0</v>
      </c>
    </row>
    <row r="2012" spans="1:7" ht="24" x14ac:dyDescent="0.25">
      <c r="A2012" s="834"/>
      <c r="B2012" s="834"/>
      <c r="C2012" s="99" t="s">
        <v>379</v>
      </c>
      <c r="D2012" s="179">
        <f t="shared" ref="D2012:D2013" si="351">D2022+D2027+D2032</f>
        <v>0</v>
      </c>
      <c r="E2012" s="186">
        <f>E2022+E2088</f>
        <v>0</v>
      </c>
      <c r="F2012" s="177">
        <v>0</v>
      </c>
      <c r="G2012" s="177">
        <f>G2022+G2088</f>
        <v>0</v>
      </c>
    </row>
    <row r="2013" spans="1:7" ht="24" x14ac:dyDescent="0.25">
      <c r="A2013" s="834"/>
      <c r="B2013" s="834"/>
      <c r="C2013" s="99" t="s">
        <v>450</v>
      </c>
      <c r="D2013" s="179">
        <f t="shared" si="351"/>
        <v>0</v>
      </c>
      <c r="E2013" s="186">
        <f>E2023+E2089</f>
        <v>0</v>
      </c>
      <c r="F2013" s="177">
        <v>0</v>
      </c>
      <c r="G2013" s="177">
        <f>G2023+G2089</f>
        <v>0</v>
      </c>
    </row>
    <row r="2014" spans="1:7" x14ac:dyDescent="0.25">
      <c r="A2014" s="591"/>
      <c r="B2014" s="804" t="s">
        <v>726</v>
      </c>
      <c r="C2014" s="89" t="s">
        <v>449</v>
      </c>
      <c r="D2014" s="179"/>
      <c r="E2014" s="186">
        <v>0</v>
      </c>
      <c r="F2014" s="177">
        <v>0</v>
      </c>
      <c r="G2014" s="177">
        <v>0</v>
      </c>
    </row>
    <row r="2015" spans="1:7" ht="36" x14ac:dyDescent="0.25">
      <c r="A2015" s="592"/>
      <c r="B2015" s="805"/>
      <c r="C2015" s="98" t="s">
        <v>397</v>
      </c>
      <c r="D2015" s="179"/>
      <c r="E2015" s="186">
        <v>0</v>
      </c>
      <c r="F2015" s="177">
        <v>0</v>
      </c>
      <c r="G2015" s="177">
        <v>0</v>
      </c>
    </row>
    <row r="2016" spans="1:7" ht="24" x14ac:dyDescent="0.25">
      <c r="A2016" s="592"/>
      <c r="B2016" s="805"/>
      <c r="C2016" s="99" t="s">
        <v>103</v>
      </c>
      <c r="D2016" s="179"/>
      <c r="E2016" s="186">
        <v>0</v>
      </c>
      <c r="F2016" s="177">
        <v>0</v>
      </c>
      <c r="G2016" s="177">
        <v>0</v>
      </c>
    </row>
    <row r="2017" spans="1:7" ht="24" x14ac:dyDescent="0.25">
      <c r="A2017" s="592"/>
      <c r="B2017" s="805"/>
      <c r="C2017" s="99" t="s">
        <v>379</v>
      </c>
      <c r="D2017" s="179"/>
      <c r="E2017" s="186">
        <v>0</v>
      </c>
      <c r="F2017" s="177">
        <v>0</v>
      </c>
      <c r="G2017" s="177">
        <v>0</v>
      </c>
    </row>
    <row r="2018" spans="1:7" ht="24" x14ac:dyDescent="0.25">
      <c r="A2018" s="790"/>
      <c r="B2018" s="836"/>
      <c r="C2018" s="99" t="s">
        <v>450</v>
      </c>
      <c r="D2018" s="179"/>
      <c r="E2018" s="186">
        <v>0</v>
      </c>
      <c r="F2018" s="177">
        <v>0</v>
      </c>
      <c r="G2018" s="177">
        <v>0</v>
      </c>
    </row>
    <row r="2019" spans="1:7" x14ac:dyDescent="0.25">
      <c r="A2019" s="834"/>
      <c r="B2019" s="838" t="s">
        <v>1135</v>
      </c>
      <c r="C2019" s="89" t="s">
        <v>449</v>
      </c>
      <c r="D2019" s="179">
        <f>D2020+D2021+D2022+D2023</f>
        <v>0</v>
      </c>
      <c r="E2019" s="186">
        <f t="shared" ref="E2019" si="352">E2020+E2021+E2022+E2023</f>
        <v>0</v>
      </c>
      <c r="F2019" s="177">
        <v>0</v>
      </c>
      <c r="G2019" s="177">
        <f t="shared" ref="G2019" si="353">G2020+G2021+G2022+G2023</f>
        <v>0</v>
      </c>
    </row>
    <row r="2020" spans="1:7" ht="36" x14ac:dyDescent="0.25">
      <c r="A2020" s="834"/>
      <c r="B2020" s="834"/>
      <c r="C2020" s="98" t="s">
        <v>397</v>
      </c>
      <c r="D2020" s="179">
        <v>0</v>
      </c>
      <c r="E2020" s="186">
        <v>0</v>
      </c>
      <c r="F2020" s="177">
        <v>0</v>
      </c>
      <c r="G2020" s="177">
        <v>0</v>
      </c>
    </row>
    <row r="2021" spans="1:7" ht="24" x14ac:dyDescent="0.25">
      <c r="A2021" s="834"/>
      <c r="B2021" s="834"/>
      <c r="C2021" s="99" t="s">
        <v>103</v>
      </c>
      <c r="D2021" s="179">
        <v>0</v>
      </c>
      <c r="E2021" s="186">
        <v>0</v>
      </c>
      <c r="F2021" s="177">
        <v>0</v>
      </c>
      <c r="G2021" s="177">
        <v>0</v>
      </c>
    </row>
    <row r="2022" spans="1:7" ht="24" x14ac:dyDescent="0.25">
      <c r="A2022" s="834"/>
      <c r="B2022" s="834"/>
      <c r="C2022" s="99" t="s">
        <v>379</v>
      </c>
      <c r="D2022" s="179">
        <v>0</v>
      </c>
      <c r="E2022" s="186">
        <v>0</v>
      </c>
      <c r="F2022" s="177">
        <v>0</v>
      </c>
      <c r="G2022" s="177">
        <v>0</v>
      </c>
    </row>
    <row r="2023" spans="1:7" ht="24" x14ac:dyDescent="0.25">
      <c r="A2023" s="834"/>
      <c r="B2023" s="834"/>
      <c r="C2023" s="99" t="s">
        <v>450</v>
      </c>
      <c r="D2023" s="179">
        <v>0</v>
      </c>
      <c r="E2023" s="186">
        <v>0</v>
      </c>
      <c r="F2023" s="177">
        <v>0</v>
      </c>
      <c r="G2023" s="177">
        <v>0</v>
      </c>
    </row>
    <row r="2024" spans="1:7" x14ac:dyDescent="0.25">
      <c r="A2024" s="834"/>
      <c r="B2024" s="838" t="s">
        <v>1136</v>
      </c>
      <c r="C2024" s="89" t="s">
        <v>449</v>
      </c>
      <c r="D2024" s="179">
        <f>D2025+D2026+D2027+D2028</f>
        <v>0</v>
      </c>
      <c r="E2024" s="186">
        <f t="shared" ref="E2024" si="354">E2025+E2026+E2027+E2028</f>
        <v>0</v>
      </c>
      <c r="F2024" s="177">
        <v>0</v>
      </c>
      <c r="G2024" s="177">
        <f t="shared" ref="G2024" si="355">G2025+G2026+G2027+G2028</f>
        <v>0</v>
      </c>
    </row>
    <row r="2025" spans="1:7" ht="36" x14ac:dyDescent="0.25">
      <c r="A2025" s="834"/>
      <c r="B2025" s="834"/>
      <c r="C2025" s="98" t="s">
        <v>397</v>
      </c>
      <c r="D2025" s="179">
        <v>0</v>
      </c>
      <c r="E2025" s="186">
        <v>0</v>
      </c>
      <c r="F2025" s="177">
        <v>0</v>
      </c>
      <c r="G2025" s="177">
        <v>0</v>
      </c>
    </row>
    <row r="2026" spans="1:7" ht="24" x14ac:dyDescent="0.25">
      <c r="A2026" s="834"/>
      <c r="B2026" s="834"/>
      <c r="C2026" s="99" t="s">
        <v>103</v>
      </c>
      <c r="D2026" s="179">
        <v>0</v>
      </c>
      <c r="E2026" s="186">
        <v>0</v>
      </c>
      <c r="F2026" s="177">
        <v>0</v>
      </c>
      <c r="G2026" s="177">
        <v>0</v>
      </c>
    </row>
    <row r="2027" spans="1:7" ht="24" x14ac:dyDescent="0.25">
      <c r="A2027" s="834"/>
      <c r="B2027" s="834"/>
      <c r="C2027" s="99" t="s">
        <v>379</v>
      </c>
      <c r="D2027" s="179">
        <v>0</v>
      </c>
      <c r="E2027" s="186">
        <v>0</v>
      </c>
      <c r="F2027" s="177">
        <v>0</v>
      </c>
      <c r="G2027" s="177">
        <v>0</v>
      </c>
    </row>
    <row r="2028" spans="1:7" ht="24" x14ac:dyDescent="0.25">
      <c r="A2028" s="834"/>
      <c r="B2028" s="834"/>
      <c r="C2028" s="99" t="s">
        <v>450</v>
      </c>
      <c r="D2028" s="179">
        <v>0</v>
      </c>
      <c r="E2028" s="186">
        <v>0</v>
      </c>
      <c r="F2028" s="177">
        <v>0</v>
      </c>
      <c r="G2028" s="177">
        <v>0</v>
      </c>
    </row>
    <row r="2029" spans="1:7" x14ac:dyDescent="0.25">
      <c r="A2029" s="834"/>
      <c r="B2029" s="838" t="s">
        <v>1137</v>
      </c>
      <c r="C2029" s="89" t="s">
        <v>449</v>
      </c>
      <c r="D2029" s="179">
        <f>D2030+D2031+D2032+D2033</f>
        <v>0</v>
      </c>
      <c r="E2029" s="186">
        <f t="shared" ref="E2029" si="356">E2030+E2031+E2032+E2033</f>
        <v>0</v>
      </c>
      <c r="F2029" s="177">
        <v>0</v>
      </c>
      <c r="G2029" s="177">
        <f t="shared" ref="G2029" si="357">G2030+G2031+G2032+G2033</f>
        <v>0</v>
      </c>
    </row>
    <row r="2030" spans="1:7" ht="36" x14ac:dyDescent="0.25">
      <c r="A2030" s="834"/>
      <c r="B2030" s="834"/>
      <c r="C2030" s="98" t="s">
        <v>397</v>
      </c>
      <c r="D2030" s="179">
        <v>0</v>
      </c>
      <c r="E2030" s="186">
        <v>0</v>
      </c>
      <c r="F2030" s="177">
        <v>0</v>
      </c>
      <c r="G2030" s="177">
        <v>0</v>
      </c>
    </row>
    <row r="2031" spans="1:7" ht="24" x14ac:dyDescent="0.25">
      <c r="A2031" s="834"/>
      <c r="B2031" s="834"/>
      <c r="C2031" s="99" t="s">
        <v>103</v>
      </c>
      <c r="D2031" s="179">
        <v>0</v>
      </c>
      <c r="E2031" s="186">
        <v>0</v>
      </c>
      <c r="F2031" s="177">
        <v>0</v>
      </c>
      <c r="G2031" s="177">
        <v>0</v>
      </c>
    </row>
    <row r="2032" spans="1:7" ht="24" x14ac:dyDescent="0.25">
      <c r="A2032" s="834"/>
      <c r="B2032" s="834"/>
      <c r="C2032" s="99" t="s">
        <v>379</v>
      </c>
      <c r="D2032" s="179">
        <v>0</v>
      </c>
      <c r="E2032" s="186">
        <v>0</v>
      </c>
      <c r="F2032" s="177">
        <v>0</v>
      </c>
      <c r="G2032" s="177">
        <v>0</v>
      </c>
    </row>
    <row r="2033" spans="1:7" ht="24" x14ac:dyDescent="0.25">
      <c r="A2033" s="834"/>
      <c r="B2033" s="834"/>
      <c r="C2033" s="99" t="s">
        <v>450</v>
      </c>
      <c r="D2033" s="179">
        <v>0</v>
      </c>
      <c r="E2033" s="186">
        <v>0</v>
      </c>
      <c r="F2033" s="177">
        <v>0</v>
      </c>
      <c r="G2033" s="177">
        <v>0</v>
      </c>
    </row>
    <row r="2034" spans="1:7" x14ac:dyDescent="0.25">
      <c r="A2034" s="834"/>
      <c r="B2034" s="838" t="s">
        <v>727</v>
      </c>
      <c r="C2034" s="89" t="s">
        <v>449</v>
      </c>
      <c r="D2034" s="179">
        <f>D2035+D2036+D2037+D2038</f>
        <v>0</v>
      </c>
      <c r="E2034" s="186">
        <f t="shared" ref="E2034" si="358">E2035+E2036+E2037+E2038</f>
        <v>1624476.66</v>
      </c>
      <c r="F2034" s="177">
        <v>0</v>
      </c>
      <c r="G2034" s="177">
        <v>0</v>
      </c>
    </row>
    <row r="2035" spans="1:7" ht="36" x14ac:dyDescent="0.25">
      <c r="A2035" s="834"/>
      <c r="B2035" s="834"/>
      <c r="C2035" s="98" t="s">
        <v>397</v>
      </c>
      <c r="D2035" s="179">
        <f>D2040+D2045+D2050</f>
        <v>0</v>
      </c>
      <c r="E2035" s="186">
        <f>E2040+E2121</f>
        <v>812238.33</v>
      </c>
      <c r="F2035" s="177">
        <v>0</v>
      </c>
      <c r="G2035" s="177">
        <v>0</v>
      </c>
    </row>
    <row r="2036" spans="1:7" ht="24" x14ac:dyDescent="0.25">
      <c r="A2036" s="834"/>
      <c r="B2036" s="834"/>
      <c r="C2036" s="99" t="s">
        <v>103</v>
      </c>
      <c r="D2036" s="179">
        <f t="shared" ref="D2036:D2038" si="359">D2041+D2046+D2051</f>
        <v>0</v>
      </c>
      <c r="E2036" s="186">
        <f>E2041+E2122</f>
        <v>789243.3</v>
      </c>
      <c r="F2036" s="177">
        <v>0</v>
      </c>
      <c r="G2036" s="177">
        <v>0</v>
      </c>
    </row>
    <row r="2037" spans="1:7" ht="24" x14ac:dyDescent="0.25">
      <c r="A2037" s="834"/>
      <c r="B2037" s="834"/>
      <c r="C2037" s="99" t="s">
        <v>379</v>
      </c>
      <c r="D2037" s="179">
        <f t="shared" si="359"/>
        <v>0</v>
      </c>
      <c r="E2037" s="186">
        <f>E2042+E2123</f>
        <v>22766.45</v>
      </c>
      <c r="F2037" s="177">
        <v>0</v>
      </c>
      <c r="G2037" s="177">
        <v>0</v>
      </c>
    </row>
    <row r="2038" spans="1:7" ht="24" x14ac:dyDescent="0.25">
      <c r="A2038" s="834"/>
      <c r="B2038" s="834"/>
      <c r="C2038" s="99" t="s">
        <v>450</v>
      </c>
      <c r="D2038" s="179">
        <f t="shared" si="359"/>
        <v>0</v>
      </c>
      <c r="E2038" s="186">
        <f>E2043+E2124</f>
        <v>228.58</v>
      </c>
      <c r="F2038" s="177">
        <v>0</v>
      </c>
      <c r="G2038" s="177">
        <v>0</v>
      </c>
    </row>
    <row r="2039" spans="1:7" x14ac:dyDescent="0.25">
      <c r="A2039" s="834"/>
      <c r="B2039" s="838" t="s">
        <v>1138</v>
      </c>
      <c r="C2039" s="89" t="s">
        <v>449</v>
      </c>
      <c r="D2039" s="179">
        <f>D2040+D2041+D2042+D2043</f>
        <v>0</v>
      </c>
      <c r="E2039" s="186">
        <f t="shared" ref="E2039" si="360">E2040+E2041+E2042+E2043</f>
        <v>0</v>
      </c>
      <c r="F2039" s="177">
        <v>0</v>
      </c>
      <c r="G2039" s="177">
        <f t="shared" ref="G2039" si="361">G2040+G2041+G2042+G2043</f>
        <v>0</v>
      </c>
    </row>
    <row r="2040" spans="1:7" ht="36" x14ac:dyDescent="0.25">
      <c r="A2040" s="834"/>
      <c r="B2040" s="834"/>
      <c r="C2040" s="98" t="s">
        <v>397</v>
      </c>
      <c r="D2040" s="179">
        <v>0</v>
      </c>
      <c r="E2040" s="186">
        <v>0</v>
      </c>
      <c r="F2040" s="177">
        <v>0</v>
      </c>
      <c r="G2040" s="177">
        <v>0</v>
      </c>
    </row>
    <row r="2041" spans="1:7" ht="24" x14ac:dyDescent="0.25">
      <c r="A2041" s="834"/>
      <c r="B2041" s="834"/>
      <c r="C2041" s="99" t="s">
        <v>103</v>
      </c>
      <c r="D2041" s="179">
        <v>0</v>
      </c>
      <c r="E2041" s="186">
        <v>0</v>
      </c>
      <c r="F2041" s="177">
        <v>0</v>
      </c>
      <c r="G2041" s="177">
        <v>0</v>
      </c>
    </row>
    <row r="2042" spans="1:7" ht="24" x14ac:dyDescent="0.25">
      <c r="A2042" s="834"/>
      <c r="B2042" s="834"/>
      <c r="C2042" s="99" t="s">
        <v>379</v>
      </c>
      <c r="D2042" s="179">
        <v>0</v>
      </c>
      <c r="E2042" s="186">
        <v>0</v>
      </c>
      <c r="F2042" s="177">
        <v>0</v>
      </c>
      <c r="G2042" s="177">
        <v>0</v>
      </c>
    </row>
    <row r="2043" spans="1:7" ht="24" x14ac:dyDescent="0.25">
      <c r="A2043" s="834"/>
      <c r="B2043" s="834"/>
      <c r="C2043" s="99" t="s">
        <v>450</v>
      </c>
      <c r="D2043" s="179">
        <v>0</v>
      </c>
      <c r="E2043" s="186">
        <v>0</v>
      </c>
      <c r="F2043" s="177">
        <v>0</v>
      </c>
      <c r="G2043" s="177">
        <v>0</v>
      </c>
    </row>
    <row r="2044" spans="1:7" x14ac:dyDescent="0.25">
      <c r="A2044" s="834"/>
      <c r="B2044" s="838" t="s">
        <v>1139</v>
      </c>
      <c r="C2044" s="89" t="s">
        <v>449</v>
      </c>
      <c r="D2044" s="179">
        <f>D2045+D2046+D2047+D2048</f>
        <v>0</v>
      </c>
      <c r="E2044" s="186">
        <f t="shared" ref="E2044" si="362">E2045+E2046+E2047+E2048</f>
        <v>0</v>
      </c>
      <c r="F2044" s="177">
        <v>0</v>
      </c>
      <c r="G2044" s="177">
        <f t="shared" ref="G2044" si="363">G2045+G2046+G2047+G2048</f>
        <v>0</v>
      </c>
    </row>
    <row r="2045" spans="1:7" ht="36" x14ac:dyDescent="0.25">
      <c r="A2045" s="834"/>
      <c r="B2045" s="834"/>
      <c r="C2045" s="98" t="s">
        <v>397</v>
      </c>
      <c r="D2045" s="179">
        <v>0</v>
      </c>
      <c r="E2045" s="186">
        <v>0</v>
      </c>
      <c r="F2045" s="177">
        <v>0</v>
      </c>
      <c r="G2045" s="177">
        <v>0</v>
      </c>
    </row>
    <row r="2046" spans="1:7" ht="24" x14ac:dyDescent="0.25">
      <c r="A2046" s="834"/>
      <c r="B2046" s="834"/>
      <c r="C2046" s="99" t="s">
        <v>103</v>
      </c>
      <c r="D2046" s="179">
        <v>0</v>
      </c>
      <c r="E2046" s="186">
        <v>0</v>
      </c>
      <c r="F2046" s="177">
        <v>0</v>
      </c>
      <c r="G2046" s="177">
        <v>0</v>
      </c>
    </row>
    <row r="2047" spans="1:7" ht="24" x14ac:dyDescent="0.25">
      <c r="A2047" s="834"/>
      <c r="B2047" s="834"/>
      <c r="C2047" s="99" t="s">
        <v>379</v>
      </c>
      <c r="D2047" s="179">
        <v>0</v>
      </c>
      <c r="E2047" s="186">
        <v>0</v>
      </c>
      <c r="F2047" s="177">
        <v>0</v>
      </c>
      <c r="G2047" s="177">
        <v>0</v>
      </c>
    </row>
    <row r="2048" spans="1:7" ht="24" x14ac:dyDescent="0.25">
      <c r="A2048" s="834"/>
      <c r="B2048" s="834"/>
      <c r="C2048" s="99" t="s">
        <v>450</v>
      </c>
      <c r="D2048" s="179">
        <v>0</v>
      </c>
      <c r="E2048" s="186">
        <v>0</v>
      </c>
      <c r="F2048" s="177">
        <v>0</v>
      </c>
      <c r="G2048" s="177">
        <v>0</v>
      </c>
    </row>
    <row r="2049" spans="1:7" x14ac:dyDescent="0.25">
      <c r="A2049" s="834"/>
      <c r="B2049" s="838" t="s">
        <v>1140</v>
      </c>
      <c r="C2049" s="89" t="s">
        <v>449</v>
      </c>
      <c r="D2049" s="179">
        <f>D2050+D2051+D2052+D2053</f>
        <v>0</v>
      </c>
      <c r="E2049" s="186">
        <v>0</v>
      </c>
      <c r="F2049" s="177">
        <v>0</v>
      </c>
      <c r="G2049" s="177">
        <v>0</v>
      </c>
    </row>
    <row r="2050" spans="1:7" ht="36" x14ac:dyDescent="0.25">
      <c r="A2050" s="834"/>
      <c r="B2050" s="834"/>
      <c r="C2050" s="98" t="s">
        <v>397</v>
      </c>
      <c r="D2050" s="179">
        <v>0</v>
      </c>
      <c r="E2050" s="186">
        <v>0</v>
      </c>
      <c r="F2050" s="177">
        <v>0</v>
      </c>
      <c r="G2050" s="177">
        <v>0</v>
      </c>
    </row>
    <row r="2051" spans="1:7" ht="24" x14ac:dyDescent="0.25">
      <c r="A2051" s="834"/>
      <c r="B2051" s="834"/>
      <c r="C2051" s="99" t="s">
        <v>103</v>
      </c>
      <c r="D2051" s="179">
        <v>0</v>
      </c>
      <c r="E2051" s="186">
        <v>0</v>
      </c>
      <c r="F2051" s="177">
        <v>0</v>
      </c>
      <c r="G2051" s="177">
        <v>0</v>
      </c>
    </row>
    <row r="2052" spans="1:7" ht="24" x14ac:dyDescent="0.25">
      <c r="A2052" s="834"/>
      <c r="B2052" s="834"/>
      <c r="C2052" s="99" t="s">
        <v>379</v>
      </c>
      <c r="D2052" s="179">
        <v>0</v>
      </c>
      <c r="E2052" s="186">
        <v>0</v>
      </c>
      <c r="F2052" s="177">
        <v>0</v>
      </c>
      <c r="G2052" s="177">
        <v>0</v>
      </c>
    </row>
    <row r="2053" spans="1:7" ht="24" x14ac:dyDescent="0.25">
      <c r="A2053" s="834"/>
      <c r="B2053" s="834"/>
      <c r="C2053" s="99" t="s">
        <v>450</v>
      </c>
      <c r="D2053" s="179">
        <v>0</v>
      </c>
      <c r="E2053" s="186">
        <v>0</v>
      </c>
      <c r="F2053" s="177">
        <v>0</v>
      </c>
      <c r="G2053" s="177">
        <v>0</v>
      </c>
    </row>
    <row r="2054" spans="1:7" x14ac:dyDescent="0.25">
      <c r="A2054" s="348"/>
      <c r="B2054" s="587" t="s">
        <v>728</v>
      </c>
      <c r="C2054" s="992"/>
      <c r="D2054" s="992"/>
      <c r="E2054" s="992"/>
      <c r="F2054" s="993"/>
      <c r="G2054" s="994"/>
    </row>
    <row r="2055" spans="1:7" x14ac:dyDescent="0.25">
      <c r="A2055" s="834"/>
      <c r="B2055" s="835" t="s">
        <v>1043</v>
      </c>
      <c r="C2055" s="166" t="s">
        <v>449</v>
      </c>
      <c r="D2055" s="229">
        <f>D2056+D2057+D2058+D2059</f>
        <v>151919.64000000001</v>
      </c>
      <c r="E2055" s="416">
        <f>E2056+E2057+E2058+E2059</f>
        <v>151155.9</v>
      </c>
      <c r="F2055" s="216">
        <f>E2055/D2055*100</f>
        <v>99.497273690222002</v>
      </c>
      <c r="G2055" s="216">
        <f>G2056+G2057+G2058+G2059</f>
        <v>151155.9</v>
      </c>
    </row>
    <row r="2056" spans="1:7" ht="36" x14ac:dyDescent="0.25">
      <c r="A2056" s="834"/>
      <c r="B2056" s="828"/>
      <c r="C2056" s="165" t="s">
        <v>397</v>
      </c>
      <c r="D2056" s="229">
        <f t="shared" ref="D2056:E2059" si="364">D2061+D2101</f>
        <v>0</v>
      </c>
      <c r="E2056" s="416">
        <f t="shared" si="364"/>
        <v>0</v>
      </c>
      <c r="F2056" s="216">
        <v>0</v>
      </c>
      <c r="G2056" s="216">
        <f>G2061+G2101</f>
        <v>0</v>
      </c>
    </row>
    <row r="2057" spans="1:7" ht="24" x14ac:dyDescent="0.25">
      <c r="A2057" s="834"/>
      <c r="B2057" s="828"/>
      <c r="C2057" s="164" t="s">
        <v>103</v>
      </c>
      <c r="D2057" s="229">
        <f t="shared" si="364"/>
        <v>377</v>
      </c>
      <c r="E2057" s="416">
        <f t="shared" si="364"/>
        <v>377</v>
      </c>
      <c r="F2057" s="216">
        <f t="shared" ref="F2057:F2059" si="365">E2057/D2057*100</f>
        <v>100</v>
      </c>
      <c r="G2057" s="216">
        <f>G2062+G2102</f>
        <v>377</v>
      </c>
    </row>
    <row r="2058" spans="1:7" ht="24" x14ac:dyDescent="0.25">
      <c r="A2058" s="834"/>
      <c r="B2058" s="828"/>
      <c r="C2058" s="164" t="s">
        <v>379</v>
      </c>
      <c r="D2058" s="229">
        <f t="shared" si="364"/>
        <v>19542.64</v>
      </c>
      <c r="E2058" s="416">
        <f t="shared" si="364"/>
        <v>18778.900000000001</v>
      </c>
      <c r="F2058" s="216">
        <f t="shared" si="365"/>
        <v>96.091930261213449</v>
      </c>
      <c r="G2058" s="216">
        <f>G2063+G2103</f>
        <v>18778.900000000001</v>
      </c>
    </row>
    <row r="2059" spans="1:7" ht="24" x14ac:dyDescent="0.25">
      <c r="A2059" s="834"/>
      <c r="B2059" s="829"/>
      <c r="C2059" s="164" t="s">
        <v>450</v>
      </c>
      <c r="D2059" s="229">
        <f t="shared" si="364"/>
        <v>132000</v>
      </c>
      <c r="E2059" s="416">
        <f t="shared" si="364"/>
        <v>132000</v>
      </c>
      <c r="F2059" s="216">
        <f t="shared" si="365"/>
        <v>100</v>
      </c>
      <c r="G2059" s="216">
        <f>G2064+G2104</f>
        <v>132000</v>
      </c>
    </row>
    <row r="2060" spans="1:7" x14ac:dyDescent="0.25">
      <c r="A2060" s="834"/>
      <c r="B2060" s="838" t="s">
        <v>729</v>
      </c>
      <c r="C2060" s="89" t="s">
        <v>449</v>
      </c>
      <c r="D2060" s="179">
        <f>D2061+D2062+D2063+D2064</f>
        <v>132500</v>
      </c>
      <c r="E2060" s="186">
        <f>E2061+E2062+E2063+E2064</f>
        <v>132500</v>
      </c>
      <c r="F2060" s="177">
        <f>E2060/D2060*100</f>
        <v>100</v>
      </c>
      <c r="G2060" s="177">
        <f>SUM(G2061:G2064)</f>
        <v>132500</v>
      </c>
    </row>
    <row r="2061" spans="1:7" ht="36" x14ac:dyDescent="0.25">
      <c r="A2061" s="834"/>
      <c r="B2061" s="834"/>
      <c r="C2061" s="98" t="s">
        <v>397</v>
      </c>
      <c r="D2061" s="179">
        <f t="shared" ref="D2061:E2064" si="366">D2066+D2091</f>
        <v>0</v>
      </c>
      <c r="E2061" s="186">
        <f t="shared" si="366"/>
        <v>0</v>
      </c>
      <c r="F2061" s="177">
        <v>0</v>
      </c>
      <c r="G2061" s="177">
        <f>G2066+G2091</f>
        <v>0</v>
      </c>
    </row>
    <row r="2062" spans="1:7" ht="24" x14ac:dyDescent="0.25">
      <c r="A2062" s="834"/>
      <c r="B2062" s="834"/>
      <c r="C2062" s="99" t="s">
        <v>103</v>
      </c>
      <c r="D2062" s="179">
        <f t="shared" si="366"/>
        <v>377</v>
      </c>
      <c r="E2062" s="186">
        <f t="shared" si="366"/>
        <v>377</v>
      </c>
      <c r="F2062" s="177">
        <f>E2062/D2062*100</f>
        <v>100</v>
      </c>
      <c r="G2062" s="177">
        <f>G2067+G2092</f>
        <v>377</v>
      </c>
    </row>
    <row r="2063" spans="1:7" ht="24" x14ac:dyDescent="0.25">
      <c r="A2063" s="834"/>
      <c r="B2063" s="834"/>
      <c r="C2063" s="99" t="s">
        <v>379</v>
      </c>
      <c r="D2063" s="179">
        <f t="shared" si="366"/>
        <v>123</v>
      </c>
      <c r="E2063" s="186">
        <f t="shared" si="366"/>
        <v>123</v>
      </c>
      <c r="F2063" s="177">
        <f>E2063/D2063*100</f>
        <v>100</v>
      </c>
      <c r="G2063" s="177">
        <f>G2068+G2093</f>
        <v>123</v>
      </c>
    </row>
    <row r="2064" spans="1:7" ht="24" x14ac:dyDescent="0.25">
      <c r="A2064" s="834"/>
      <c r="B2064" s="834"/>
      <c r="C2064" s="99" t="s">
        <v>450</v>
      </c>
      <c r="D2064" s="179">
        <f t="shared" si="366"/>
        <v>132000</v>
      </c>
      <c r="E2064" s="186">
        <f t="shared" si="366"/>
        <v>132000</v>
      </c>
      <c r="F2064" s="177">
        <f>E2064/D2064*100</f>
        <v>100</v>
      </c>
      <c r="G2064" s="177">
        <f>G2069+G2094</f>
        <v>132000</v>
      </c>
    </row>
    <row r="2065" spans="1:7" x14ac:dyDescent="0.25">
      <c r="A2065" s="591"/>
      <c r="B2065" s="804" t="s">
        <v>730</v>
      </c>
      <c r="C2065" s="89" t="s">
        <v>449</v>
      </c>
      <c r="D2065" s="179">
        <f>SUM(D2066:D2069)</f>
        <v>132000</v>
      </c>
      <c r="E2065" s="186">
        <f>SUM(E2066:E2069)</f>
        <v>132000</v>
      </c>
      <c r="F2065" s="177">
        <f>E2065/D2065*100</f>
        <v>100</v>
      </c>
      <c r="G2065" s="243">
        <f>E2065</f>
        <v>132000</v>
      </c>
    </row>
    <row r="2066" spans="1:7" ht="36" x14ac:dyDescent="0.25">
      <c r="A2066" s="592"/>
      <c r="B2066" s="805"/>
      <c r="C2066" s="98" t="s">
        <v>397</v>
      </c>
      <c r="D2066" s="179">
        <f t="shared" ref="D2066:E2069" si="367">D2071+D2076+D2081+D2086</f>
        <v>0</v>
      </c>
      <c r="E2066" s="186">
        <f t="shared" si="367"/>
        <v>0</v>
      </c>
      <c r="F2066" s="177">
        <v>0</v>
      </c>
      <c r="G2066" s="243">
        <f>E2066</f>
        <v>0</v>
      </c>
    </row>
    <row r="2067" spans="1:7" ht="24" x14ac:dyDescent="0.25">
      <c r="A2067" s="592"/>
      <c r="B2067" s="805"/>
      <c r="C2067" s="99" t="s">
        <v>103</v>
      </c>
      <c r="D2067" s="179">
        <f t="shared" si="367"/>
        <v>0</v>
      </c>
      <c r="E2067" s="186">
        <f t="shared" si="367"/>
        <v>0</v>
      </c>
      <c r="F2067" s="177">
        <v>0</v>
      </c>
      <c r="G2067" s="243">
        <f>E2067</f>
        <v>0</v>
      </c>
    </row>
    <row r="2068" spans="1:7" ht="24" x14ac:dyDescent="0.25">
      <c r="A2068" s="592"/>
      <c r="B2068" s="805"/>
      <c r="C2068" s="99" t="s">
        <v>379</v>
      </c>
      <c r="D2068" s="179">
        <f t="shared" si="367"/>
        <v>0</v>
      </c>
      <c r="E2068" s="186">
        <f t="shared" si="367"/>
        <v>0</v>
      </c>
      <c r="F2068" s="177">
        <v>0</v>
      </c>
      <c r="G2068" s="243">
        <f>E2068</f>
        <v>0</v>
      </c>
    </row>
    <row r="2069" spans="1:7" ht="24" x14ac:dyDescent="0.25">
      <c r="A2069" s="790"/>
      <c r="B2069" s="805"/>
      <c r="C2069" s="108" t="s">
        <v>450</v>
      </c>
      <c r="D2069" s="179">
        <f t="shared" si="367"/>
        <v>132000</v>
      </c>
      <c r="E2069" s="186">
        <f t="shared" si="367"/>
        <v>132000</v>
      </c>
      <c r="F2069" s="177">
        <f t="shared" ref="F2069" si="368">E2069/D2069*100</f>
        <v>100</v>
      </c>
      <c r="G2069" s="243">
        <f>E2069</f>
        <v>132000</v>
      </c>
    </row>
    <row r="2070" spans="1:7" x14ac:dyDescent="0.25">
      <c r="A2070" s="839"/>
      <c r="B2070" s="830" t="s">
        <v>1141</v>
      </c>
      <c r="C2070" s="107" t="s">
        <v>449</v>
      </c>
      <c r="D2070" s="179">
        <f>D2071+D2072+D2073+D2074</f>
        <v>132000</v>
      </c>
      <c r="E2070" s="186">
        <f>E2071+E2072+E2073+E2074</f>
        <v>132000</v>
      </c>
      <c r="F2070" s="177">
        <v>0</v>
      </c>
      <c r="G2070" s="177">
        <f>G2071+G2072+G2073+G2074</f>
        <v>132000</v>
      </c>
    </row>
    <row r="2071" spans="1:7" ht="36" x14ac:dyDescent="0.25">
      <c r="A2071" s="839"/>
      <c r="B2071" s="837"/>
      <c r="C2071" s="103" t="s">
        <v>397</v>
      </c>
      <c r="D2071" s="179">
        <v>0</v>
      </c>
      <c r="E2071" s="186">
        <v>0</v>
      </c>
      <c r="F2071" s="177">
        <v>0</v>
      </c>
      <c r="G2071" s="177">
        <v>0</v>
      </c>
    </row>
    <row r="2072" spans="1:7" ht="24" x14ac:dyDescent="0.25">
      <c r="A2072" s="839"/>
      <c r="B2072" s="837"/>
      <c r="C2072" s="104" t="s">
        <v>103</v>
      </c>
      <c r="D2072" s="179">
        <v>0</v>
      </c>
      <c r="E2072" s="186">
        <v>0</v>
      </c>
      <c r="F2072" s="177">
        <v>0</v>
      </c>
      <c r="G2072" s="177">
        <v>0</v>
      </c>
    </row>
    <row r="2073" spans="1:7" ht="24" x14ac:dyDescent="0.25">
      <c r="A2073" s="839"/>
      <c r="B2073" s="837"/>
      <c r="C2073" s="104" t="s">
        <v>379</v>
      </c>
      <c r="D2073" s="179">
        <v>0</v>
      </c>
      <c r="E2073" s="186">
        <v>0</v>
      </c>
      <c r="F2073" s="177">
        <v>0</v>
      </c>
      <c r="G2073" s="177">
        <v>0</v>
      </c>
    </row>
    <row r="2074" spans="1:7" ht="24" x14ac:dyDescent="0.25">
      <c r="A2074" s="839"/>
      <c r="B2074" s="837"/>
      <c r="C2074" s="105" t="s">
        <v>450</v>
      </c>
      <c r="D2074" s="179">
        <v>132000</v>
      </c>
      <c r="E2074" s="186">
        <v>132000</v>
      </c>
      <c r="F2074" s="177">
        <f>E2074/D2074*100</f>
        <v>100</v>
      </c>
      <c r="G2074" s="177">
        <f>E2074</f>
        <v>132000</v>
      </c>
    </row>
    <row r="2075" spans="1:7" x14ac:dyDescent="0.25">
      <c r="A2075" s="591"/>
      <c r="B2075" s="805" t="s">
        <v>1142</v>
      </c>
      <c r="C2075" s="106" t="s">
        <v>449</v>
      </c>
      <c r="D2075" s="179">
        <f>D2076+D2077+D2078+D2084</f>
        <v>0</v>
      </c>
      <c r="E2075" s="186">
        <f>E2076+E2077+E2078+E2084</f>
        <v>0</v>
      </c>
      <c r="F2075" s="177">
        <v>0</v>
      </c>
      <c r="G2075" s="177">
        <f>G2076+G2077+G2078+G2084</f>
        <v>0</v>
      </c>
    </row>
    <row r="2076" spans="1:7" ht="36" x14ac:dyDescent="0.25">
      <c r="A2076" s="592"/>
      <c r="B2076" s="805"/>
      <c r="C2076" s="98" t="s">
        <v>397</v>
      </c>
      <c r="D2076" s="179">
        <v>0</v>
      </c>
      <c r="E2076" s="186">
        <v>0</v>
      </c>
      <c r="F2076" s="177">
        <v>0</v>
      </c>
      <c r="G2076" s="177">
        <v>0</v>
      </c>
    </row>
    <row r="2077" spans="1:7" ht="24" x14ac:dyDescent="0.25">
      <c r="A2077" s="592"/>
      <c r="B2077" s="805"/>
      <c r="C2077" s="99" t="s">
        <v>103</v>
      </c>
      <c r="D2077" s="179">
        <v>0</v>
      </c>
      <c r="E2077" s="186">
        <v>0</v>
      </c>
      <c r="F2077" s="177">
        <v>0</v>
      </c>
      <c r="G2077" s="177">
        <v>0</v>
      </c>
    </row>
    <row r="2078" spans="1:7" ht="24" x14ac:dyDescent="0.25">
      <c r="A2078" s="592"/>
      <c r="B2078" s="805"/>
      <c r="C2078" s="99" t="s">
        <v>379</v>
      </c>
      <c r="D2078" s="179">
        <v>0</v>
      </c>
      <c r="E2078" s="186">
        <v>0</v>
      </c>
      <c r="F2078" s="177">
        <v>0</v>
      </c>
      <c r="G2078" s="177">
        <v>0</v>
      </c>
    </row>
    <row r="2079" spans="1:7" ht="24" x14ac:dyDescent="0.25">
      <c r="A2079" s="592"/>
      <c r="B2079" s="805"/>
      <c r="C2079" s="99" t="s">
        <v>450</v>
      </c>
      <c r="D2079" s="179">
        <v>0</v>
      </c>
      <c r="E2079" s="186">
        <v>0</v>
      </c>
      <c r="F2079" s="177">
        <v>0</v>
      </c>
      <c r="G2079" s="177">
        <v>0</v>
      </c>
    </row>
    <row r="2080" spans="1:7" x14ac:dyDescent="0.25">
      <c r="A2080" s="807"/>
      <c r="B2080" s="837" t="s">
        <v>1143</v>
      </c>
      <c r="C2080" s="107" t="s">
        <v>449</v>
      </c>
      <c r="D2080" s="179">
        <v>0</v>
      </c>
      <c r="E2080" s="186">
        <v>0</v>
      </c>
      <c r="F2080" s="177">
        <v>0</v>
      </c>
      <c r="G2080" s="177">
        <v>0</v>
      </c>
    </row>
    <row r="2081" spans="1:7" ht="36" x14ac:dyDescent="0.25">
      <c r="A2081" s="807"/>
      <c r="B2081" s="837"/>
      <c r="C2081" s="103" t="s">
        <v>397</v>
      </c>
      <c r="D2081" s="179">
        <v>0</v>
      </c>
      <c r="E2081" s="186">
        <v>0</v>
      </c>
      <c r="F2081" s="177">
        <v>0</v>
      </c>
      <c r="G2081" s="177">
        <v>0</v>
      </c>
    </row>
    <row r="2082" spans="1:7" ht="24" x14ac:dyDescent="0.25">
      <c r="A2082" s="807"/>
      <c r="B2082" s="837"/>
      <c r="C2082" s="104" t="s">
        <v>103</v>
      </c>
      <c r="D2082" s="179">
        <v>0</v>
      </c>
      <c r="E2082" s="186">
        <v>0</v>
      </c>
      <c r="F2082" s="177">
        <v>0</v>
      </c>
      <c r="G2082" s="177">
        <v>0</v>
      </c>
    </row>
    <row r="2083" spans="1:7" ht="24" x14ac:dyDescent="0.25">
      <c r="A2083" s="807"/>
      <c r="B2083" s="837"/>
      <c r="C2083" s="104" t="s">
        <v>379</v>
      </c>
      <c r="D2083" s="179">
        <v>0</v>
      </c>
      <c r="E2083" s="186">
        <v>0</v>
      </c>
      <c r="F2083" s="177">
        <v>0</v>
      </c>
      <c r="G2083" s="177">
        <v>0</v>
      </c>
    </row>
    <row r="2084" spans="1:7" ht="24" x14ac:dyDescent="0.25">
      <c r="A2084" s="808"/>
      <c r="B2084" s="837"/>
      <c r="C2084" s="104" t="s">
        <v>450</v>
      </c>
      <c r="D2084" s="179">
        <v>0</v>
      </c>
      <c r="E2084" s="186">
        <v>0</v>
      </c>
      <c r="F2084" s="177">
        <v>0</v>
      </c>
      <c r="G2084" s="177">
        <v>0</v>
      </c>
    </row>
    <row r="2085" spans="1:7" x14ac:dyDescent="0.25">
      <c r="A2085" s="591"/>
      <c r="B2085" s="826" t="s">
        <v>1144</v>
      </c>
      <c r="C2085" s="89" t="s">
        <v>449</v>
      </c>
      <c r="D2085" s="179">
        <f>D2086+D2087+D2088+D2089</f>
        <v>0</v>
      </c>
      <c r="E2085" s="186">
        <f>E2086+E2087+E2088+E2089</f>
        <v>0</v>
      </c>
      <c r="F2085" s="177">
        <v>0</v>
      </c>
      <c r="G2085" s="177">
        <f>G2086+G2087+G2088+G2089</f>
        <v>0</v>
      </c>
    </row>
    <row r="2086" spans="1:7" ht="36" x14ac:dyDescent="0.25">
      <c r="A2086" s="592"/>
      <c r="B2086" s="834"/>
      <c r="C2086" s="98" t="s">
        <v>397</v>
      </c>
      <c r="D2086" s="179">
        <v>0</v>
      </c>
      <c r="E2086" s="186">
        <v>0</v>
      </c>
      <c r="F2086" s="177">
        <v>0</v>
      </c>
      <c r="G2086" s="177">
        <v>0</v>
      </c>
    </row>
    <row r="2087" spans="1:7" ht="24" x14ac:dyDescent="0.25">
      <c r="A2087" s="592"/>
      <c r="B2087" s="834"/>
      <c r="C2087" s="99" t="s">
        <v>103</v>
      </c>
      <c r="D2087" s="179">
        <v>0</v>
      </c>
      <c r="E2087" s="186">
        <v>0</v>
      </c>
      <c r="F2087" s="177">
        <v>0</v>
      </c>
      <c r="G2087" s="177">
        <v>0</v>
      </c>
    </row>
    <row r="2088" spans="1:7" ht="24" x14ac:dyDescent="0.25">
      <c r="A2088" s="592"/>
      <c r="B2088" s="834"/>
      <c r="C2088" s="99" t="s">
        <v>379</v>
      </c>
      <c r="D2088" s="179">
        <v>0</v>
      </c>
      <c r="E2088" s="186">
        <v>0</v>
      </c>
      <c r="F2088" s="177">
        <v>0</v>
      </c>
      <c r="G2088" s="177">
        <v>0</v>
      </c>
    </row>
    <row r="2089" spans="1:7" ht="24" x14ac:dyDescent="0.25">
      <c r="A2089" s="790"/>
      <c r="B2089" s="591"/>
      <c r="C2089" s="100" t="s">
        <v>450</v>
      </c>
      <c r="D2089" s="180">
        <v>0</v>
      </c>
      <c r="E2089" s="186">
        <v>0</v>
      </c>
      <c r="F2089" s="177">
        <v>0</v>
      </c>
      <c r="G2089" s="177">
        <v>0</v>
      </c>
    </row>
    <row r="2090" spans="1:7" x14ac:dyDescent="0.25">
      <c r="A2090" s="806"/>
      <c r="B2090" s="840" t="s">
        <v>1145</v>
      </c>
      <c r="C2090" s="106" t="s">
        <v>449</v>
      </c>
      <c r="D2090" s="212">
        <f>SUM(D2091:D2094)</f>
        <v>500</v>
      </c>
      <c r="E2090" s="418">
        <f>SUM(E2091:E2094)</f>
        <v>500</v>
      </c>
      <c r="F2090" s="177">
        <f>E2090/D2090*100</f>
        <v>100</v>
      </c>
      <c r="G2090" s="177">
        <f>SUM(G2091:G2094)</f>
        <v>500</v>
      </c>
    </row>
    <row r="2091" spans="1:7" ht="36" x14ac:dyDescent="0.25">
      <c r="A2091" s="807"/>
      <c r="B2091" s="841"/>
      <c r="C2091" s="89" t="s">
        <v>397</v>
      </c>
      <c r="D2091" s="183">
        <f>D2096</f>
        <v>0</v>
      </c>
      <c r="E2091" s="417">
        <f>E2096</f>
        <v>0</v>
      </c>
      <c r="F2091" s="177">
        <v>0</v>
      </c>
      <c r="G2091" s="177">
        <f>G2096</f>
        <v>0</v>
      </c>
    </row>
    <row r="2092" spans="1:7" ht="24" x14ac:dyDescent="0.25">
      <c r="A2092" s="807"/>
      <c r="B2092" s="841"/>
      <c r="C2092" s="89" t="s">
        <v>103</v>
      </c>
      <c r="D2092" s="183">
        <f t="shared" ref="D2092:E2094" si="369">D2097</f>
        <v>377</v>
      </c>
      <c r="E2092" s="417">
        <f t="shared" si="369"/>
        <v>377</v>
      </c>
      <c r="F2092" s="177">
        <f t="shared" ref="F2092:F2093" si="370">E2092/D2092*100</f>
        <v>100</v>
      </c>
      <c r="G2092" s="177">
        <f t="shared" ref="G2092:G2094" si="371">G2097</f>
        <v>377</v>
      </c>
    </row>
    <row r="2093" spans="1:7" ht="24" x14ac:dyDescent="0.25">
      <c r="A2093" s="807"/>
      <c r="B2093" s="841"/>
      <c r="C2093" s="89" t="s">
        <v>379</v>
      </c>
      <c r="D2093" s="183">
        <f t="shared" si="369"/>
        <v>123</v>
      </c>
      <c r="E2093" s="417">
        <f t="shared" si="369"/>
        <v>123</v>
      </c>
      <c r="F2093" s="177">
        <f t="shared" si="370"/>
        <v>100</v>
      </c>
      <c r="G2093" s="177">
        <f t="shared" si="371"/>
        <v>123</v>
      </c>
    </row>
    <row r="2094" spans="1:7" ht="24" x14ac:dyDescent="0.25">
      <c r="A2094" s="808"/>
      <c r="B2094" s="842"/>
      <c r="C2094" s="89" t="s">
        <v>450</v>
      </c>
      <c r="D2094" s="183">
        <f t="shared" si="369"/>
        <v>0</v>
      </c>
      <c r="E2094" s="417">
        <f t="shared" si="369"/>
        <v>0</v>
      </c>
      <c r="F2094" s="177">
        <v>0</v>
      </c>
      <c r="G2094" s="177">
        <f t="shared" si="371"/>
        <v>0</v>
      </c>
    </row>
    <row r="2095" spans="1:7" x14ac:dyDescent="0.25">
      <c r="A2095" s="834"/>
      <c r="B2095" s="826" t="s">
        <v>1146</v>
      </c>
      <c r="C2095" s="106" t="s">
        <v>449</v>
      </c>
      <c r="D2095" s="179">
        <f>D2096+D2097+D2098+D2099</f>
        <v>500</v>
      </c>
      <c r="E2095" s="186">
        <f>E2096+E2097+E2098+E2099</f>
        <v>500</v>
      </c>
      <c r="F2095" s="177">
        <f>E2095/D2095*100</f>
        <v>100</v>
      </c>
      <c r="G2095" s="177">
        <f>G2096+G2097+G2098+G2099</f>
        <v>500</v>
      </c>
    </row>
    <row r="2096" spans="1:7" ht="36" x14ac:dyDescent="0.25">
      <c r="A2096" s="834"/>
      <c r="B2096" s="834"/>
      <c r="C2096" s="98" t="s">
        <v>397</v>
      </c>
      <c r="D2096" s="179">
        <v>0</v>
      </c>
      <c r="E2096" s="186">
        <v>0</v>
      </c>
      <c r="F2096" s="177">
        <v>0</v>
      </c>
      <c r="G2096" s="177">
        <v>0</v>
      </c>
    </row>
    <row r="2097" spans="1:7" ht="24" x14ac:dyDescent="0.25">
      <c r="A2097" s="834"/>
      <c r="B2097" s="834"/>
      <c r="C2097" s="99" t="s">
        <v>103</v>
      </c>
      <c r="D2097" s="179">
        <v>377</v>
      </c>
      <c r="E2097" s="186">
        <v>377</v>
      </c>
      <c r="F2097" s="177">
        <f>E2097/D2097*100</f>
        <v>100</v>
      </c>
      <c r="G2097" s="177">
        <v>377</v>
      </c>
    </row>
    <row r="2098" spans="1:7" ht="24" x14ac:dyDescent="0.25">
      <c r="A2098" s="834"/>
      <c r="B2098" s="834"/>
      <c r="C2098" s="100" t="s">
        <v>379</v>
      </c>
      <c r="D2098" s="237">
        <v>123</v>
      </c>
      <c r="E2098" s="210">
        <v>123</v>
      </c>
      <c r="F2098" s="177">
        <f>E2098/D2098*100</f>
        <v>100</v>
      </c>
      <c r="G2098" s="177">
        <v>123</v>
      </c>
    </row>
    <row r="2099" spans="1:7" ht="24" x14ac:dyDescent="0.25">
      <c r="A2099" s="834"/>
      <c r="B2099" s="834"/>
      <c r="C2099" s="238" t="s">
        <v>450</v>
      </c>
      <c r="D2099" s="177">
        <v>0</v>
      </c>
      <c r="E2099" s="211">
        <v>0</v>
      </c>
      <c r="F2099" s="177">
        <v>0</v>
      </c>
      <c r="G2099" s="177">
        <v>0</v>
      </c>
    </row>
    <row r="2100" spans="1:7" x14ac:dyDescent="0.25">
      <c r="A2100" s="591"/>
      <c r="B2100" s="826" t="s">
        <v>731</v>
      </c>
      <c r="C2100" s="110" t="s">
        <v>449</v>
      </c>
      <c r="D2100" s="187">
        <f>SUM(D2101:D2104)</f>
        <v>19419.64</v>
      </c>
      <c r="E2100" s="419">
        <f>SUM(E2101:E2104)</f>
        <v>18655.900000000001</v>
      </c>
      <c r="F2100" s="177">
        <f>E2100/D2100*100</f>
        <v>96.067177352412315</v>
      </c>
      <c r="G2100" s="177">
        <f>SUM(G2101:G2104)</f>
        <v>18655.900000000001</v>
      </c>
    </row>
    <row r="2101" spans="1:7" ht="36" x14ac:dyDescent="0.25">
      <c r="A2101" s="592"/>
      <c r="B2101" s="834"/>
      <c r="C2101" s="109" t="s">
        <v>397</v>
      </c>
      <c r="D2101" s="177">
        <f>D2106</f>
        <v>0</v>
      </c>
      <c r="E2101" s="211">
        <f>E2106</f>
        <v>0</v>
      </c>
      <c r="F2101" s="177">
        <v>0</v>
      </c>
      <c r="G2101" s="177">
        <f t="shared" ref="G2101:G2104" si="372">G2106</f>
        <v>0</v>
      </c>
    </row>
    <row r="2102" spans="1:7" ht="24" x14ac:dyDescent="0.25">
      <c r="A2102" s="592"/>
      <c r="B2102" s="834"/>
      <c r="C2102" s="76" t="s">
        <v>103</v>
      </c>
      <c r="D2102" s="177">
        <f t="shared" ref="D2102:E2104" si="373">D2107</f>
        <v>0</v>
      </c>
      <c r="E2102" s="211">
        <f t="shared" si="373"/>
        <v>0</v>
      </c>
      <c r="F2102" s="177">
        <v>0</v>
      </c>
      <c r="G2102" s="177">
        <f t="shared" si="372"/>
        <v>0</v>
      </c>
    </row>
    <row r="2103" spans="1:7" ht="24" x14ac:dyDescent="0.25">
      <c r="A2103" s="592"/>
      <c r="B2103" s="834"/>
      <c r="C2103" s="84" t="s">
        <v>379</v>
      </c>
      <c r="D2103" s="177">
        <f t="shared" si="373"/>
        <v>19419.64</v>
      </c>
      <c r="E2103" s="211">
        <f>E2108</f>
        <v>18655.900000000001</v>
      </c>
      <c r="F2103" s="177">
        <f t="shared" ref="F2103" si="374">E2103/D2103*100</f>
        <v>96.067177352412315</v>
      </c>
      <c r="G2103" s="177">
        <f t="shared" si="372"/>
        <v>18655.900000000001</v>
      </c>
    </row>
    <row r="2104" spans="1:7" ht="24" x14ac:dyDescent="0.25">
      <c r="A2104" s="790"/>
      <c r="B2104" s="834"/>
      <c r="C2104" s="76" t="s">
        <v>450</v>
      </c>
      <c r="D2104" s="177">
        <f t="shared" si="373"/>
        <v>0</v>
      </c>
      <c r="E2104" s="211">
        <f t="shared" si="373"/>
        <v>0</v>
      </c>
      <c r="F2104" s="177">
        <v>0</v>
      </c>
      <c r="G2104" s="177">
        <f t="shared" si="372"/>
        <v>0</v>
      </c>
    </row>
    <row r="2105" spans="1:7" x14ac:dyDescent="0.25">
      <c r="A2105" s="591"/>
      <c r="B2105" s="831" t="s">
        <v>1147</v>
      </c>
      <c r="C2105" s="110" t="s">
        <v>449</v>
      </c>
      <c r="D2105" s="177">
        <f>SUM(D2106:D2109)</f>
        <v>19419.64</v>
      </c>
      <c r="E2105" s="211">
        <f>SUM(E2106:E2109)</f>
        <v>18655.900000000001</v>
      </c>
      <c r="F2105" s="177">
        <f>E2105/D2105*100</f>
        <v>96.067177352412315</v>
      </c>
      <c r="G2105" s="177">
        <f>SUM(G2106:G2109)</f>
        <v>18655.900000000001</v>
      </c>
    </row>
    <row r="2106" spans="1:7" ht="36" x14ac:dyDescent="0.25">
      <c r="A2106" s="592"/>
      <c r="B2106" s="832"/>
      <c r="C2106" s="89" t="s">
        <v>397</v>
      </c>
      <c r="D2106" s="177">
        <f t="shared" ref="D2106:E2108" si="375">D2111+D2116</f>
        <v>0</v>
      </c>
      <c r="E2106" s="211">
        <f t="shared" si="375"/>
        <v>0</v>
      </c>
      <c r="F2106" s="177">
        <v>0</v>
      </c>
      <c r="G2106" s="177">
        <f>G2111+G2116</f>
        <v>0</v>
      </c>
    </row>
    <row r="2107" spans="1:7" ht="24" x14ac:dyDescent="0.25">
      <c r="A2107" s="592"/>
      <c r="B2107" s="832"/>
      <c r="C2107" s="89" t="s">
        <v>103</v>
      </c>
      <c r="D2107" s="177">
        <f t="shared" si="375"/>
        <v>0</v>
      </c>
      <c r="E2107" s="211">
        <f t="shared" si="375"/>
        <v>0</v>
      </c>
      <c r="F2107" s="177">
        <v>0</v>
      </c>
      <c r="G2107" s="177">
        <f>G2112+G2117</f>
        <v>0</v>
      </c>
    </row>
    <row r="2108" spans="1:7" ht="24" x14ac:dyDescent="0.25">
      <c r="A2108" s="592"/>
      <c r="B2108" s="832"/>
      <c r="C2108" s="89" t="s">
        <v>379</v>
      </c>
      <c r="D2108" s="177">
        <f t="shared" si="375"/>
        <v>19419.64</v>
      </c>
      <c r="E2108" s="211">
        <f t="shared" si="375"/>
        <v>18655.900000000001</v>
      </c>
      <c r="F2108" s="177">
        <f t="shared" ref="F2108" si="376">E2108/D2108*100</f>
        <v>96.067177352412315</v>
      </c>
      <c r="G2108" s="177">
        <f>G2113+G2118</f>
        <v>18655.900000000001</v>
      </c>
    </row>
    <row r="2109" spans="1:7" ht="24" x14ac:dyDescent="0.25">
      <c r="A2109" s="592"/>
      <c r="B2109" s="832"/>
      <c r="C2109" s="89" t="s">
        <v>450</v>
      </c>
      <c r="D2109" s="177">
        <v>0</v>
      </c>
      <c r="E2109" s="211">
        <v>0</v>
      </c>
      <c r="F2109" s="177">
        <v>0</v>
      </c>
      <c r="G2109" s="177">
        <v>0</v>
      </c>
    </row>
    <row r="2110" spans="1:7" x14ac:dyDescent="0.25">
      <c r="A2110" s="834"/>
      <c r="B2110" s="838" t="s">
        <v>1148</v>
      </c>
      <c r="C2110" s="89" t="s">
        <v>449</v>
      </c>
      <c r="D2110" s="179">
        <f>D2111+D2112+D2113+D2114</f>
        <v>19419.64</v>
      </c>
      <c r="E2110" s="186">
        <f>E2111+E2112+E2113+E2114</f>
        <v>18655.900000000001</v>
      </c>
      <c r="F2110" s="177">
        <f>E2110/D2110*100</f>
        <v>96.067177352412315</v>
      </c>
      <c r="G2110" s="177">
        <f>SUM(G2111:G2114)</f>
        <v>18655.900000000001</v>
      </c>
    </row>
    <row r="2111" spans="1:7" ht="36" x14ac:dyDescent="0.25">
      <c r="A2111" s="834"/>
      <c r="B2111" s="834"/>
      <c r="C2111" s="98" t="s">
        <v>397</v>
      </c>
      <c r="D2111" s="179">
        <v>0</v>
      </c>
      <c r="E2111" s="186">
        <v>0</v>
      </c>
      <c r="F2111" s="177">
        <v>0</v>
      </c>
      <c r="G2111" s="177">
        <v>0</v>
      </c>
    </row>
    <row r="2112" spans="1:7" ht="24" x14ac:dyDescent="0.25">
      <c r="A2112" s="834"/>
      <c r="B2112" s="834"/>
      <c r="C2112" s="99" t="s">
        <v>103</v>
      </c>
      <c r="D2112" s="179">
        <v>0</v>
      </c>
      <c r="E2112" s="186">
        <v>0</v>
      </c>
      <c r="F2112" s="177">
        <v>0</v>
      </c>
      <c r="G2112" s="177">
        <v>0</v>
      </c>
    </row>
    <row r="2113" spans="1:7" ht="24" x14ac:dyDescent="0.25">
      <c r="A2113" s="834"/>
      <c r="B2113" s="834"/>
      <c r="C2113" s="100" t="s">
        <v>379</v>
      </c>
      <c r="D2113" s="179">
        <v>19419.64</v>
      </c>
      <c r="E2113" s="186">
        <v>18655.900000000001</v>
      </c>
      <c r="F2113" s="177">
        <f>E2113/D2113*100</f>
        <v>96.067177352412315</v>
      </c>
      <c r="G2113" s="177">
        <f>E2113</f>
        <v>18655.900000000001</v>
      </c>
    </row>
    <row r="2114" spans="1:7" ht="24" x14ac:dyDescent="0.25">
      <c r="A2114" s="834"/>
      <c r="B2114" s="834"/>
      <c r="C2114" s="99" t="s">
        <v>450</v>
      </c>
      <c r="D2114" s="179">
        <v>0</v>
      </c>
      <c r="E2114" s="186">
        <v>0</v>
      </c>
      <c r="F2114" s="177">
        <v>0</v>
      </c>
      <c r="G2114" s="177">
        <v>0</v>
      </c>
    </row>
    <row r="2115" spans="1:7" x14ac:dyDescent="0.25">
      <c r="A2115" s="834"/>
      <c r="B2115" s="838" t="s">
        <v>1149</v>
      </c>
      <c r="C2115" s="89" t="s">
        <v>449</v>
      </c>
      <c r="D2115" s="179">
        <f>D2116+D2117+D2118+D2119</f>
        <v>0</v>
      </c>
      <c r="E2115" s="186">
        <f>E2116+E2117+E2118+E2119</f>
        <v>0</v>
      </c>
      <c r="F2115" s="177">
        <v>0</v>
      </c>
      <c r="G2115" s="177">
        <f>G2116+G2117+G2118+G2119</f>
        <v>0</v>
      </c>
    </row>
    <row r="2116" spans="1:7" ht="36" x14ac:dyDescent="0.25">
      <c r="A2116" s="834"/>
      <c r="B2116" s="834"/>
      <c r="C2116" s="98" t="s">
        <v>397</v>
      </c>
      <c r="D2116" s="179">
        <v>0</v>
      </c>
      <c r="E2116" s="186">
        <v>0</v>
      </c>
      <c r="F2116" s="177">
        <v>0</v>
      </c>
      <c r="G2116" s="177">
        <v>0</v>
      </c>
    </row>
    <row r="2117" spans="1:7" ht="24" x14ac:dyDescent="0.25">
      <c r="A2117" s="834"/>
      <c r="B2117" s="834"/>
      <c r="C2117" s="99" t="s">
        <v>103</v>
      </c>
      <c r="D2117" s="179">
        <v>0</v>
      </c>
      <c r="E2117" s="186">
        <v>0</v>
      </c>
      <c r="F2117" s="177">
        <v>0</v>
      </c>
      <c r="G2117" s="177">
        <v>0</v>
      </c>
    </row>
    <row r="2118" spans="1:7" ht="24" x14ac:dyDescent="0.25">
      <c r="A2118" s="834"/>
      <c r="B2118" s="834"/>
      <c r="C2118" s="99" t="s">
        <v>379</v>
      </c>
      <c r="D2118" s="179">
        <v>0</v>
      </c>
      <c r="E2118" s="186">
        <v>0</v>
      </c>
      <c r="F2118" s="177">
        <v>0</v>
      </c>
      <c r="G2118" s="177">
        <v>0</v>
      </c>
    </row>
    <row r="2119" spans="1:7" ht="24" x14ac:dyDescent="0.25">
      <c r="A2119" s="591"/>
      <c r="B2119" s="591"/>
      <c r="C2119" s="260" t="s">
        <v>450</v>
      </c>
      <c r="D2119" s="237">
        <v>0</v>
      </c>
      <c r="E2119" s="210">
        <v>0</v>
      </c>
      <c r="F2119" s="177">
        <v>0</v>
      </c>
      <c r="G2119" s="177">
        <v>0</v>
      </c>
    </row>
    <row r="2120" spans="1:7" ht="15.75" x14ac:dyDescent="0.25">
      <c r="A2120" s="865" t="s">
        <v>886</v>
      </c>
      <c r="B2120" s="866"/>
      <c r="C2120" s="866"/>
      <c r="D2120" s="866"/>
      <c r="E2120" s="866"/>
      <c r="F2120" s="866"/>
      <c r="G2120" s="867"/>
    </row>
    <row r="2121" spans="1:7" x14ac:dyDescent="0.25">
      <c r="A2121" s="857"/>
      <c r="B2121" s="546" t="s">
        <v>7</v>
      </c>
      <c r="C2121" s="287" t="s">
        <v>8</v>
      </c>
      <c r="D2121" s="217">
        <f>SUM(D2122:D2124)</f>
        <v>831766.3</v>
      </c>
      <c r="E2121" s="226">
        <f>SUM(E2122:E2124)</f>
        <v>812238.33</v>
      </c>
      <c r="F2121" s="217">
        <f t="shared" ref="F2121:F2127" si="377">SUM(E2121/D2121*100)</f>
        <v>97.652228757043886</v>
      </c>
      <c r="G2121" s="217">
        <f>SUM(G2122:G2124)</f>
        <v>812238.33</v>
      </c>
    </row>
    <row r="2122" spans="1:7" ht="36" x14ac:dyDescent="0.25">
      <c r="A2122" s="858"/>
      <c r="B2122" s="860"/>
      <c r="C2122" s="287" t="s">
        <v>9</v>
      </c>
      <c r="D2122" s="217">
        <f>SUM(D2128+D2186+D2220+D2241+D2250+D2264+D2294+D2321+D2330+D2340+D2390)</f>
        <v>801259.3</v>
      </c>
      <c r="E2122" s="226">
        <v>789243.3</v>
      </c>
      <c r="F2122" s="217">
        <f t="shared" si="377"/>
        <v>98.500360619839299</v>
      </c>
      <c r="G2122" s="226">
        <v>789243.3</v>
      </c>
    </row>
    <row r="2123" spans="1:7" ht="24" x14ac:dyDescent="0.25">
      <c r="A2123" s="858"/>
      <c r="B2123" s="860"/>
      <c r="C2123" s="287" t="s">
        <v>733</v>
      </c>
      <c r="D2123" s="217">
        <f>SUM(D2127+D2185+D2263+D2307)</f>
        <v>29907</v>
      </c>
      <c r="E2123" s="226">
        <f>SUM(E2127+E2185+E2263+E2307)</f>
        <v>22766.45</v>
      </c>
      <c r="F2123" s="217">
        <f t="shared" si="377"/>
        <v>76.124151536429594</v>
      </c>
      <c r="G2123" s="217">
        <f>SUM(G2127+G2185+G2263+G2307)</f>
        <v>22766.45</v>
      </c>
    </row>
    <row r="2124" spans="1:7" ht="36" x14ac:dyDescent="0.25">
      <c r="A2124" s="859"/>
      <c r="B2124" s="861"/>
      <c r="C2124" s="287" t="s">
        <v>10</v>
      </c>
      <c r="D2124" s="217">
        <f>SUM(D2184)</f>
        <v>600</v>
      </c>
      <c r="E2124" s="226">
        <f>SUM(E2184)</f>
        <v>228.58</v>
      </c>
      <c r="F2124" s="217">
        <f t="shared" si="377"/>
        <v>38.096666666666664</v>
      </c>
      <c r="G2124" s="217">
        <f>SUM(G2184)</f>
        <v>228.58</v>
      </c>
    </row>
    <row r="2125" spans="1:7" x14ac:dyDescent="0.25">
      <c r="A2125" s="486"/>
      <c r="B2125" s="971" t="s">
        <v>734</v>
      </c>
      <c r="C2125" s="972"/>
      <c r="D2125" s="972"/>
      <c r="E2125" s="972"/>
      <c r="F2125" s="972"/>
      <c r="G2125" s="972"/>
    </row>
    <row r="2126" spans="1:7" x14ac:dyDescent="0.25">
      <c r="A2126" s="780"/>
      <c r="B2126" s="863" t="s">
        <v>1043</v>
      </c>
      <c r="C2126" s="287" t="s">
        <v>8</v>
      </c>
      <c r="D2126" s="217">
        <f>SUM(D2127:D2128)</f>
        <v>19720.400000000001</v>
      </c>
      <c r="E2126" s="226">
        <f t="shared" ref="E2126" si="378">SUM(E2127:E2128)</f>
        <v>18459</v>
      </c>
      <c r="F2126" s="217">
        <f t="shared" si="377"/>
        <v>93.603578020729799</v>
      </c>
      <c r="G2126" s="217">
        <f t="shared" ref="G2126" si="379">SUM(G2127:G2128)</f>
        <v>18459</v>
      </c>
    </row>
    <row r="2127" spans="1:7" ht="24" x14ac:dyDescent="0.25">
      <c r="A2127" s="862"/>
      <c r="B2127" s="864"/>
      <c r="C2127" s="287" t="s">
        <v>103</v>
      </c>
      <c r="D2127" s="217">
        <f>SUM(D2130+D2165)</f>
        <v>794.4</v>
      </c>
      <c r="E2127" s="226">
        <f>SUM(E2130+E2165)</f>
        <v>773.2</v>
      </c>
      <c r="F2127" s="217">
        <f t="shared" si="377"/>
        <v>97.331319234642507</v>
      </c>
      <c r="G2127" s="217">
        <f>SUM(G2130+G2165)</f>
        <v>773.2</v>
      </c>
    </row>
    <row r="2128" spans="1:7" ht="60.75" customHeight="1" x14ac:dyDescent="0.25">
      <c r="A2128" s="862"/>
      <c r="B2128" s="864"/>
      <c r="C2128" s="287" t="s">
        <v>9</v>
      </c>
      <c r="D2128" s="217">
        <f>SUM(D2131+D2152+D2160+D2166+D2177)</f>
        <v>18926</v>
      </c>
      <c r="E2128" s="226">
        <v>17685.8</v>
      </c>
      <c r="F2128" s="217">
        <f t="shared" ref="F2128:F2129" si="380">SUM(E2128/D2128*100)</f>
        <v>93.447109796047755</v>
      </c>
      <c r="G2128" s="217">
        <v>17685.8</v>
      </c>
    </row>
    <row r="2129" spans="1:7" s="14" customFormat="1" x14ac:dyDescent="0.25">
      <c r="A2129" s="845" t="s">
        <v>11</v>
      </c>
      <c r="B2129" s="847" t="s">
        <v>735</v>
      </c>
      <c r="C2129" s="289" t="s">
        <v>8</v>
      </c>
      <c r="D2129" s="217">
        <f>SUM(D2130:D2131)</f>
        <v>15311</v>
      </c>
      <c r="E2129" s="226">
        <f>SUM(E2131:E2131)</f>
        <v>14448.03</v>
      </c>
      <c r="F2129" s="217">
        <f t="shared" si="380"/>
        <v>94.363725426164208</v>
      </c>
      <c r="G2129" s="217">
        <f>SUM(G2131:G2131)</f>
        <v>14448.03</v>
      </c>
    </row>
    <row r="2130" spans="1:7" s="14" customFormat="1" ht="24" x14ac:dyDescent="0.25">
      <c r="A2130" s="846"/>
      <c r="B2130" s="848"/>
      <c r="C2130" s="289" t="s">
        <v>103</v>
      </c>
      <c r="D2130" s="217">
        <v>0</v>
      </c>
      <c r="E2130" s="226">
        <v>0</v>
      </c>
      <c r="F2130" s="217">
        <v>0</v>
      </c>
      <c r="G2130" s="217">
        <v>0</v>
      </c>
    </row>
    <row r="2131" spans="1:7" s="14" customFormat="1" ht="36" x14ac:dyDescent="0.25">
      <c r="A2131" s="846"/>
      <c r="B2131" s="848"/>
      <c r="C2131" s="289" t="s">
        <v>9</v>
      </c>
      <c r="D2131" s="217">
        <f>SUM(D2135+D2137+D2140+D2141+D2142+D2143+D2144+D2147+D2148+D2149+D2150)</f>
        <v>15311</v>
      </c>
      <c r="E2131" s="226">
        <f>SUM(E2135:E2150)</f>
        <v>14448.03</v>
      </c>
      <c r="F2131" s="217">
        <f>E2131/D2131*100</f>
        <v>94.363725426164208</v>
      </c>
      <c r="G2131" s="217">
        <f>SUM(G2135:G2150)</f>
        <v>14448.03</v>
      </c>
    </row>
    <row r="2132" spans="1:7" s="14" customFormat="1" x14ac:dyDescent="0.25">
      <c r="A2132" s="845"/>
      <c r="B2132" s="672" t="s">
        <v>1189</v>
      </c>
      <c r="C2132" s="289" t="s">
        <v>8</v>
      </c>
      <c r="D2132" s="217">
        <f>SUM(D2133:D2134)</f>
        <v>15311</v>
      </c>
      <c r="E2132" s="226">
        <f>SUM(E2134:E2134)</f>
        <v>14466.07</v>
      </c>
      <c r="F2132" s="217">
        <f t="shared" ref="F2132" si="381">SUM(E2132/D2132*100)</f>
        <v>94.481549212984135</v>
      </c>
      <c r="G2132" s="217">
        <f>SUM(G2134:G2134)</f>
        <v>14466.07</v>
      </c>
    </row>
    <row r="2133" spans="1:7" s="14" customFormat="1" ht="24" x14ac:dyDescent="0.25">
      <c r="A2133" s="910"/>
      <c r="B2133" s="910"/>
      <c r="C2133" s="289" t="s">
        <v>103</v>
      </c>
      <c r="D2133" s="217">
        <v>0</v>
      </c>
      <c r="E2133" s="226">
        <v>0</v>
      </c>
      <c r="F2133" s="217">
        <v>0</v>
      </c>
      <c r="G2133" s="217">
        <v>0</v>
      </c>
    </row>
    <row r="2134" spans="1:7" s="14" customFormat="1" ht="36" x14ac:dyDescent="0.25">
      <c r="A2134" s="911"/>
      <c r="B2134" s="911"/>
      <c r="C2134" s="289" t="s">
        <v>9</v>
      </c>
      <c r="D2134" s="217">
        <v>15311</v>
      </c>
      <c r="E2134" s="226">
        <v>14466.07</v>
      </c>
      <c r="F2134" s="217">
        <f>E2134/D2134*100</f>
        <v>94.481549212984135</v>
      </c>
      <c r="G2134" s="217">
        <v>14466.07</v>
      </c>
    </row>
    <row r="2135" spans="1:7" ht="15" customHeight="1" x14ac:dyDescent="0.25">
      <c r="A2135" s="849" t="s">
        <v>73</v>
      </c>
      <c r="B2135" s="851" t="s">
        <v>736</v>
      </c>
      <c r="C2135" s="853" t="s">
        <v>9</v>
      </c>
      <c r="D2135" s="854">
        <v>1791.7</v>
      </c>
      <c r="E2135" s="855">
        <v>1788.7</v>
      </c>
      <c r="F2135" s="843">
        <f>SUM(E2135/D2135*100)</f>
        <v>99.832561254674332</v>
      </c>
      <c r="G2135" s="843">
        <v>1788.7</v>
      </c>
    </row>
    <row r="2136" spans="1:7" ht="61.5" customHeight="1" x14ac:dyDescent="0.25">
      <c r="A2136" s="850"/>
      <c r="B2136" s="852"/>
      <c r="C2136" s="853"/>
      <c r="D2136" s="694"/>
      <c r="E2136" s="856"/>
      <c r="F2136" s="844" t="e">
        <f t="shared" ref="F2136:F2216" si="382">E2136/D2136*100</f>
        <v>#DIV/0!</v>
      </c>
      <c r="G2136" s="844"/>
    </row>
    <row r="2137" spans="1:7" ht="15" customHeight="1" x14ac:dyDescent="0.25">
      <c r="A2137" s="849" t="s">
        <v>737</v>
      </c>
      <c r="B2137" s="892" t="s">
        <v>738</v>
      </c>
      <c r="C2137" s="887" t="s">
        <v>9</v>
      </c>
      <c r="D2137" s="854">
        <v>100</v>
      </c>
      <c r="E2137" s="855">
        <v>97.27</v>
      </c>
      <c r="F2137" s="843">
        <f>SUM(E2137/D2137*100)</f>
        <v>97.27</v>
      </c>
      <c r="G2137" s="843">
        <v>97.27</v>
      </c>
    </row>
    <row r="2138" spans="1:7" x14ac:dyDescent="0.25">
      <c r="A2138" s="891"/>
      <c r="B2138" s="893"/>
      <c r="C2138" s="724"/>
      <c r="D2138" s="888"/>
      <c r="E2138" s="889"/>
      <c r="F2138" s="844" t="e">
        <f t="shared" si="382"/>
        <v>#DIV/0!</v>
      </c>
      <c r="G2138" s="843"/>
    </row>
    <row r="2139" spans="1:7" ht="42.75" customHeight="1" x14ac:dyDescent="0.25">
      <c r="A2139" s="850"/>
      <c r="B2139" s="894"/>
      <c r="C2139" s="691"/>
      <c r="D2139" s="694"/>
      <c r="E2139" s="890"/>
      <c r="F2139" s="844" t="e">
        <f t="shared" si="382"/>
        <v>#DIV/0!</v>
      </c>
      <c r="G2139" s="843"/>
    </row>
    <row r="2140" spans="1:7" ht="72" x14ac:dyDescent="0.25">
      <c r="A2140" s="487" t="s">
        <v>17</v>
      </c>
      <c r="B2140" s="22" t="s">
        <v>739</v>
      </c>
      <c r="C2140" s="28" t="s">
        <v>9</v>
      </c>
      <c r="D2140" s="175">
        <v>3200</v>
      </c>
      <c r="E2140" s="408">
        <v>3095</v>
      </c>
      <c r="F2140" s="175">
        <f>SUM(E2140/D2140*100)</f>
        <v>96.71875</v>
      </c>
      <c r="G2140" s="175">
        <v>3095</v>
      </c>
    </row>
    <row r="2141" spans="1:7" ht="36" x14ac:dyDescent="0.25">
      <c r="A2141" s="487" t="s">
        <v>420</v>
      </c>
      <c r="B2141" s="22" t="s">
        <v>740</v>
      </c>
      <c r="C2141" s="28" t="s">
        <v>9</v>
      </c>
      <c r="D2141" s="175">
        <v>2608.3000000000002</v>
      </c>
      <c r="E2141" s="408">
        <v>2148.96</v>
      </c>
      <c r="F2141" s="175">
        <f>SUM(E2141/D2141*100)</f>
        <v>82.389295709849321</v>
      </c>
      <c r="G2141" s="175">
        <v>2148.96</v>
      </c>
    </row>
    <row r="2142" spans="1:7" ht="36" x14ac:dyDescent="0.25">
      <c r="A2142" s="487" t="s">
        <v>741</v>
      </c>
      <c r="B2142" s="22" t="s">
        <v>742</v>
      </c>
      <c r="C2142" s="28" t="s">
        <v>9</v>
      </c>
      <c r="D2142" s="175">
        <v>170</v>
      </c>
      <c r="E2142" s="408">
        <v>162.13999999999999</v>
      </c>
      <c r="F2142" s="175">
        <f t="shared" si="382"/>
        <v>95.376470588235279</v>
      </c>
      <c r="G2142" s="175">
        <v>162.13999999999999</v>
      </c>
    </row>
    <row r="2143" spans="1:7" ht="60" x14ac:dyDescent="0.25">
      <c r="A2143" s="488" t="s">
        <v>743</v>
      </c>
      <c r="B2143" s="22" t="s">
        <v>744</v>
      </c>
      <c r="C2143" s="28" t="s">
        <v>9</v>
      </c>
      <c r="D2143" s="175">
        <v>5580</v>
      </c>
      <c r="E2143" s="408">
        <v>5580</v>
      </c>
      <c r="F2143" s="175">
        <f t="shared" si="382"/>
        <v>100</v>
      </c>
      <c r="G2143" s="175">
        <v>5580</v>
      </c>
    </row>
    <row r="2144" spans="1:7" x14ac:dyDescent="0.25">
      <c r="A2144" s="883" t="s">
        <v>745</v>
      </c>
      <c r="B2144" s="886" t="s">
        <v>746</v>
      </c>
      <c r="C2144" s="887" t="s">
        <v>9</v>
      </c>
      <c r="D2144" s="854">
        <v>180</v>
      </c>
      <c r="E2144" s="855">
        <v>0</v>
      </c>
      <c r="F2144" s="843">
        <f t="shared" si="382"/>
        <v>0</v>
      </c>
      <c r="G2144" s="843">
        <v>0</v>
      </c>
    </row>
    <row r="2145" spans="1:7" x14ac:dyDescent="0.25">
      <c r="A2145" s="884"/>
      <c r="B2145" s="886"/>
      <c r="C2145" s="724"/>
      <c r="D2145" s="888"/>
      <c r="E2145" s="889"/>
      <c r="F2145" s="844" t="e">
        <f t="shared" si="382"/>
        <v>#DIV/0!</v>
      </c>
      <c r="G2145" s="843"/>
    </row>
    <row r="2146" spans="1:7" x14ac:dyDescent="0.25">
      <c r="A2146" s="885"/>
      <c r="B2146" s="886"/>
      <c r="C2146" s="691"/>
      <c r="D2146" s="694"/>
      <c r="E2146" s="890"/>
      <c r="F2146" s="844" t="e">
        <f t="shared" si="382"/>
        <v>#DIV/0!</v>
      </c>
      <c r="G2146" s="843"/>
    </row>
    <row r="2147" spans="1:7" ht="72" x14ac:dyDescent="0.25">
      <c r="A2147" s="489" t="s">
        <v>747</v>
      </c>
      <c r="B2147" s="290" t="s">
        <v>748</v>
      </c>
      <c r="C2147" s="28" t="s">
        <v>9</v>
      </c>
      <c r="D2147" s="175">
        <v>0</v>
      </c>
      <c r="E2147" s="408">
        <v>0</v>
      </c>
      <c r="F2147" s="175">
        <v>0</v>
      </c>
      <c r="G2147" s="175">
        <v>0</v>
      </c>
    </row>
    <row r="2148" spans="1:7" ht="84" x14ac:dyDescent="0.25">
      <c r="A2148" s="489" t="s">
        <v>749</v>
      </c>
      <c r="B2148" s="22" t="s">
        <v>750</v>
      </c>
      <c r="C2148" s="28" t="s">
        <v>9</v>
      </c>
      <c r="D2148" s="175">
        <v>500</v>
      </c>
      <c r="E2148" s="408">
        <v>395.7</v>
      </c>
      <c r="F2148" s="175">
        <f t="shared" si="382"/>
        <v>79.14</v>
      </c>
      <c r="G2148" s="175">
        <v>395.7</v>
      </c>
    </row>
    <row r="2149" spans="1:7" ht="96" x14ac:dyDescent="0.25">
      <c r="A2149" s="489" t="s">
        <v>751</v>
      </c>
      <c r="B2149" s="22" t="s">
        <v>752</v>
      </c>
      <c r="C2149" s="28" t="s">
        <v>9</v>
      </c>
      <c r="D2149" s="175">
        <v>1040</v>
      </c>
      <c r="E2149" s="408">
        <v>1039.72</v>
      </c>
      <c r="F2149" s="175">
        <f t="shared" si="382"/>
        <v>99.973076923076931</v>
      </c>
      <c r="G2149" s="175">
        <v>1039.72</v>
      </c>
    </row>
    <row r="2150" spans="1:7" ht="48" x14ac:dyDescent="0.25">
      <c r="A2150" s="489" t="s">
        <v>753</v>
      </c>
      <c r="B2150" s="291" t="s">
        <v>754</v>
      </c>
      <c r="C2150" s="28" t="s">
        <v>9</v>
      </c>
      <c r="D2150" s="175">
        <v>141</v>
      </c>
      <c r="E2150" s="408">
        <v>140.54</v>
      </c>
      <c r="F2150" s="175">
        <f t="shared" si="382"/>
        <v>99.673758865248217</v>
      </c>
      <c r="G2150" s="175">
        <v>140.54</v>
      </c>
    </row>
    <row r="2151" spans="1:7" s="14" customFormat="1" ht="25.5" customHeight="1" x14ac:dyDescent="0.25">
      <c r="A2151" s="871">
        <v>2</v>
      </c>
      <c r="B2151" s="869" t="s">
        <v>755</v>
      </c>
      <c r="C2151" s="287" t="s">
        <v>8</v>
      </c>
      <c r="D2151" s="217">
        <f>SUM(D2152)</f>
        <v>1390</v>
      </c>
      <c r="E2151" s="226">
        <f>SUM(E2152:E2153)</f>
        <v>1187.08</v>
      </c>
      <c r="F2151" s="217">
        <f t="shared" si="382"/>
        <v>85.401438848920861</v>
      </c>
      <c r="G2151" s="217">
        <f>SUM(G2152:G2153)</f>
        <v>1187.08</v>
      </c>
    </row>
    <row r="2152" spans="1:7" s="14" customFormat="1" ht="25.5" customHeight="1" x14ac:dyDescent="0.25">
      <c r="A2152" s="872"/>
      <c r="B2152" s="870"/>
      <c r="C2152" s="875" t="s">
        <v>9</v>
      </c>
      <c r="D2152" s="877">
        <f>SUM(D2155+D2156+D2157+D2158)</f>
        <v>1390</v>
      </c>
      <c r="E2152" s="879">
        <f>SUM(E2155:E2158)</f>
        <v>1187.08</v>
      </c>
      <c r="F2152" s="881">
        <f t="shared" si="382"/>
        <v>85.401438848920861</v>
      </c>
      <c r="G2152" s="881">
        <f>SUM(G2155:G2158)</f>
        <v>1187.08</v>
      </c>
    </row>
    <row r="2153" spans="1:7" s="14" customFormat="1" ht="25.5" customHeight="1" x14ac:dyDescent="0.25">
      <c r="A2153" s="873"/>
      <c r="B2153" s="874"/>
      <c r="C2153" s="876"/>
      <c r="D2153" s="878"/>
      <c r="E2153" s="880"/>
      <c r="F2153" s="882" t="e">
        <f t="shared" si="382"/>
        <v>#DIV/0!</v>
      </c>
      <c r="G2153" s="882"/>
    </row>
    <row r="2154" spans="1:7" s="14" customFormat="1" ht="57.75" customHeight="1" x14ac:dyDescent="0.25">
      <c r="A2154" s="490"/>
      <c r="B2154" s="303" t="s">
        <v>1190</v>
      </c>
      <c r="C2154" s="302" t="s">
        <v>9</v>
      </c>
      <c r="D2154" s="288">
        <v>1390</v>
      </c>
      <c r="E2154" s="420">
        <v>1187.08</v>
      </c>
      <c r="F2154" s="351">
        <v>85.4</v>
      </c>
      <c r="G2154" s="351">
        <v>1187.08</v>
      </c>
    </row>
    <row r="2155" spans="1:7" ht="72" x14ac:dyDescent="0.25">
      <c r="A2155" s="487" t="s">
        <v>756</v>
      </c>
      <c r="B2155" s="22" t="s">
        <v>757</v>
      </c>
      <c r="C2155" s="302" t="s">
        <v>9</v>
      </c>
      <c r="D2155" s="175">
        <v>350</v>
      </c>
      <c r="E2155" s="408">
        <v>319.58</v>
      </c>
      <c r="F2155" s="175">
        <f t="shared" si="382"/>
        <v>91.308571428571426</v>
      </c>
      <c r="G2155" s="175">
        <v>319.58</v>
      </c>
    </row>
    <row r="2156" spans="1:7" ht="156" x14ac:dyDescent="0.25">
      <c r="A2156" s="487" t="s">
        <v>758</v>
      </c>
      <c r="B2156" s="22" t="s">
        <v>759</v>
      </c>
      <c r="C2156" s="28" t="s">
        <v>9</v>
      </c>
      <c r="D2156" s="175">
        <v>150</v>
      </c>
      <c r="E2156" s="408">
        <v>150</v>
      </c>
      <c r="F2156" s="175">
        <f t="shared" si="382"/>
        <v>100</v>
      </c>
      <c r="G2156" s="175">
        <v>150</v>
      </c>
    </row>
    <row r="2157" spans="1:7" ht="48" x14ac:dyDescent="0.25">
      <c r="A2157" s="487" t="s">
        <v>760</v>
      </c>
      <c r="B2157" s="22" t="s">
        <v>761</v>
      </c>
      <c r="C2157" s="28" t="s">
        <v>9</v>
      </c>
      <c r="D2157" s="175">
        <v>200</v>
      </c>
      <c r="E2157" s="408">
        <v>198</v>
      </c>
      <c r="F2157" s="175">
        <f t="shared" si="382"/>
        <v>99</v>
      </c>
      <c r="G2157" s="175">
        <v>198</v>
      </c>
    </row>
    <row r="2158" spans="1:7" ht="48" x14ac:dyDescent="0.25">
      <c r="A2158" s="487" t="s">
        <v>762</v>
      </c>
      <c r="B2158" s="22" t="s">
        <v>763</v>
      </c>
      <c r="C2158" s="28" t="s">
        <v>9</v>
      </c>
      <c r="D2158" s="175">
        <v>690</v>
      </c>
      <c r="E2158" s="408">
        <v>519.5</v>
      </c>
      <c r="F2158" s="175">
        <v>0</v>
      </c>
      <c r="G2158" s="175">
        <v>519.5</v>
      </c>
    </row>
    <row r="2159" spans="1:7" s="296" customFormat="1" x14ac:dyDescent="0.25">
      <c r="A2159" s="868">
        <v>3</v>
      </c>
      <c r="B2159" s="895" t="s">
        <v>764</v>
      </c>
      <c r="C2159" s="287" t="s">
        <v>8</v>
      </c>
      <c r="D2159" s="217">
        <f>SUM(D2160)</f>
        <v>250</v>
      </c>
      <c r="E2159" s="226">
        <f>SUM(E2160)</f>
        <v>226.74</v>
      </c>
      <c r="F2159" s="217">
        <f t="shared" si="382"/>
        <v>90.695999999999998</v>
      </c>
      <c r="G2159" s="217">
        <v>226.74</v>
      </c>
    </row>
    <row r="2160" spans="1:7" s="296" customFormat="1" ht="36" x14ac:dyDescent="0.25">
      <c r="A2160" s="868"/>
      <c r="B2160" s="895"/>
      <c r="C2160" s="287" t="s">
        <v>9</v>
      </c>
      <c r="D2160" s="217">
        <f>SUM(D2162+D2163)</f>
        <v>250</v>
      </c>
      <c r="E2160" s="226">
        <f t="shared" ref="E2160" si="383">SUM(E2162+E2163)</f>
        <v>226.74</v>
      </c>
      <c r="F2160" s="217">
        <v>90.7</v>
      </c>
      <c r="G2160" s="217">
        <v>226.74</v>
      </c>
    </row>
    <row r="2161" spans="1:7" s="296" customFormat="1" ht="60" x14ac:dyDescent="0.25">
      <c r="A2161" s="491"/>
      <c r="B2161" s="304" t="s">
        <v>1191</v>
      </c>
      <c r="C2161" s="255" t="s">
        <v>9</v>
      </c>
      <c r="D2161" s="217">
        <v>250</v>
      </c>
      <c r="E2161" s="226">
        <v>226.74</v>
      </c>
      <c r="F2161" s="217">
        <v>90.7</v>
      </c>
      <c r="G2161" s="217">
        <v>226.74</v>
      </c>
    </row>
    <row r="2162" spans="1:7" ht="48" x14ac:dyDescent="0.25">
      <c r="A2162" s="487" t="s">
        <v>765</v>
      </c>
      <c r="B2162" s="22" t="s">
        <v>766</v>
      </c>
      <c r="C2162" s="28" t="s">
        <v>9</v>
      </c>
      <c r="D2162" s="175">
        <v>250</v>
      </c>
      <c r="E2162" s="408">
        <v>226.74</v>
      </c>
      <c r="F2162" s="175">
        <f t="shared" si="382"/>
        <v>90.695999999999998</v>
      </c>
      <c r="G2162" s="175">
        <v>226.74</v>
      </c>
    </row>
    <row r="2163" spans="1:7" ht="60" x14ac:dyDescent="0.25">
      <c r="A2163" s="487" t="s">
        <v>767</v>
      </c>
      <c r="B2163" s="292" t="s">
        <v>768</v>
      </c>
      <c r="C2163" s="28" t="s">
        <v>9</v>
      </c>
      <c r="D2163" s="175">
        <v>0</v>
      </c>
      <c r="E2163" s="408">
        <v>0</v>
      </c>
      <c r="F2163" s="175">
        <v>0</v>
      </c>
      <c r="G2163" s="175">
        <v>0</v>
      </c>
    </row>
    <row r="2164" spans="1:7" s="296" customFormat="1" x14ac:dyDescent="0.25">
      <c r="A2164" s="868">
        <v>4</v>
      </c>
      <c r="B2164" s="869" t="s">
        <v>769</v>
      </c>
      <c r="C2164" s="287" t="s">
        <v>8</v>
      </c>
      <c r="D2164" s="217">
        <f>SUM(D2165:D2166)</f>
        <v>2569.4</v>
      </c>
      <c r="E2164" s="226">
        <f>SUM(E2165:E2166)</f>
        <v>2495.1099999999997</v>
      </c>
      <c r="F2164" s="217">
        <f t="shared" si="382"/>
        <v>97.108663501206493</v>
      </c>
      <c r="G2164" s="217">
        <f>SUM(G2165:G2166)</f>
        <v>2495.11</v>
      </c>
    </row>
    <row r="2165" spans="1:7" s="296" customFormat="1" ht="24" x14ac:dyDescent="0.25">
      <c r="A2165" s="868"/>
      <c r="B2165" s="870"/>
      <c r="C2165" s="287" t="s">
        <v>103</v>
      </c>
      <c r="D2165" s="217">
        <f>SUM(D2171)</f>
        <v>794.4</v>
      </c>
      <c r="E2165" s="226">
        <f>SUM(E2171)</f>
        <v>773.2</v>
      </c>
      <c r="F2165" s="217">
        <f>E2165/D2165*100</f>
        <v>97.331319234642507</v>
      </c>
      <c r="G2165" s="217">
        <f>SUM(G2171)</f>
        <v>773.2</v>
      </c>
    </row>
    <row r="2166" spans="1:7" s="296" customFormat="1" ht="36" x14ac:dyDescent="0.25">
      <c r="A2166" s="868"/>
      <c r="B2166" s="870"/>
      <c r="C2166" s="287" t="s">
        <v>9</v>
      </c>
      <c r="D2166" s="217">
        <f>SUM(D2172+D2173+D2174)</f>
        <v>1775</v>
      </c>
      <c r="E2166" s="226">
        <f>SUM(E2172+E2173+E2174)</f>
        <v>1721.9099999999999</v>
      </c>
      <c r="F2166" s="217">
        <f t="shared" si="382"/>
        <v>97.009014084507044</v>
      </c>
      <c r="G2166" s="217">
        <v>1721.91</v>
      </c>
    </row>
    <row r="2167" spans="1:7" s="296" customFormat="1" x14ac:dyDescent="0.25">
      <c r="A2167" s="871"/>
      <c r="B2167" s="662" t="s">
        <v>1192</v>
      </c>
      <c r="C2167" s="267" t="s">
        <v>8</v>
      </c>
      <c r="D2167" s="175">
        <v>2569.4</v>
      </c>
      <c r="E2167" s="408">
        <v>2495.11</v>
      </c>
      <c r="F2167" s="175">
        <f t="shared" ref="F2167" si="384">E2167/D2167*100</f>
        <v>97.108663501206507</v>
      </c>
      <c r="G2167" s="175">
        <v>2495.11</v>
      </c>
    </row>
    <row r="2168" spans="1:7" s="296" customFormat="1" ht="24" x14ac:dyDescent="0.25">
      <c r="A2168" s="872"/>
      <c r="B2168" s="910"/>
      <c r="C2168" s="267" t="s">
        <v>103</v>
      </c>
      <c r="D2168" s="175">
        <v>794.4</v>
      </c>
      <c r="E2168" s="408">
        <v>773.2</v>
      </c>
      <c r="F2168" s="175">
        <f>E2168/D2168*100</f>
        <v>97.331319234642507</v>
      </c>
      <c r="G2168" s="175">
        <v>773.2</v>
      </c>
    </row>
    <row r="2169" spans="1:7" s="296" customFormat="1" ht="36" x14ac:dyDescent="0.25">
      <c r="A2169" s="873"/>
      <c r="B2169" s="911"/>
      <c r="C2169" s="267" t="s">
        <v>9</v>
      </c>
      <c r="D2169" s="175">
        <v>1775</v>
      </c>
      <c r="E2169" s="408">
        <v>1721.91</v>
      </c>
      <c r="F2169" s="175">
        <f t="shared" ref="F2169" si="385">E2169/D2169*100</f>
        <v>97.009014084507044</v>
      </c>
      <c r="G2169" s="175">
        <v>1721.91</v>
      </c>
    </row>
    <row r="2170" spans="1:7" s="14" customFormat="1" x14ac:dyDescent="0.25">
      <c r="A2170" s="849" t="s">
        <v>770</v>
      </c>
      <c r="B2170" s="892" t="s">
        <v>771</v>
      </c>
      <c r="C2170" s="267" t="s">
        <v>772</v>
      </c>
      <c r="D2170" s="175">
        <f>SUM(D2171:D2172)</f>
        <v>1764.4</v>
      </c>
      <c r="E2170" s="408">
        <f>SUM(E2171:E2172)</f>
        <v>1714.26</v>
      </c>
      <c r="F2170" s="175">
        <f t="shared" si="382"/>
        <v>97.158240761732031</v>
      </c>
      <c r="G2170" s="175">
        <v>1714.26</v>
      </c>
    </row>
    <row r="2171" spans="1:7" ht="24" x14ac:dyDescent="0.25">
      <c r="A2171" s="891"/>
      <c r="B2171" s="893"/>
      <c r="C2171" s="28" t="s">
        <v>103</v>
      </c>
      <c r="D2171" s="175">
        <v>794.4</v>
      </c>
      <c r="E2171" s="408">
        <v>773.2</v>
      </c>
      <c r="F2171" s="175">
        <f t="shared" si="382"/>
        <v>97.331319234642507</v>
      </c>
      <c r="G2171" s="175">
        <v>773.2</v>
      </c>
    </row>
    <row r="2172" spans="1:7" ht="36" x14ac:dyDescent="0.25">
      <c r="A2172" s="850"/>
      <c r="B2172" s="894"/>
      <c r="C2172" s="28" t="s">
        <v>9</v>
      </c>
      <c r="D2172" s="175">
        <v>970</v>
      </c>
      <c r="E2172" s="408">
        <v>941.06</v>
      </c>
      <c r="F2172" s="175">
        <f t="shared" si="382"/>
        <v>97.016494845360825</v>
      </c>
      <c r="G2172" s="175">
        <v>941.06</v>
      </c>
    </row>
    <row r="2173" spans="1:7" ht="36" x14ac:dyDescent="0.25">
      <c r="A2173" s="487" t="s">
        <v>773</v>
      </c>
      <c r="B2173" s="22" t="s">
        <v>774</v>
      </c>
      <c r="C2173" s="28" t="s">
        <v>9</v>
      </c>
      <c r="D2173" s="175">
        <v>300</v>
      </c>
      <c r="E2173" s="408">
        <v>277.52</v>
      </c>
      <c r="F2173" s="175">
        <f t="shared" si="382"/>
        <v>92.506666666666661</v>
      </c>
      <c r="G2173" s="175">
        <v>277.52</v>
      </c>
    </row>
    <row r="2174" spans="1:7" x14ac:dyDescent="0.25">
      <c r="A2174" s="849" t="s">
        <v>775</v>
      </c>
      <c r="B2174" s="892" t="s">
        <v>776</v>
      </c>
      <c r="C2174" s="887" t="s">
        <v>9</v>
      </c>
      <c r="D2174" s="854">
        <v>505</v>
      </c>
      <c r="E2174" s="855">
        <v>503.33</v>
      </c>
      <c r="F2174" s="843">
        <f t="shared" si="382"/>
        <v>99.669306930693068</v>
      </c>
      <c r="G2174" s="843">
        <v>503.33</v>
      </c>
    </row>
    <row r="2175" spans="1:7" x14ac:dyDescent="0.25">
      <c r="A2175" s="891"/>
      <c r="B2175" s="893"/>
      <c r="C2175" s="724"/>
      <c r="D2175" s="888"/>
      <c r="E2175" s="899"/>
      <c r="F2175" s="844" t="e">
        <f t="shared" si="382"/>
        <v>#DIV/0!</v>
      </c>
      <c r="G2175" s="844"/>
    </row>
    <row r="2176" spans="1:7" x14ac:dyDescent="0.25">
      <c r="A2176" s="850"/>
      <c r="B2176" s="894"/>
      <c r="C2176" s="691"/>
      <c r="D2176" s="694"/>
      <c r="E2176" s="856"/>
      <c r="F2176" s="844" t="e">
        <f t="shared" si="382"/>
        <v>#DIV/0!</v>
      </c>
      <c r="G2176" s="844"/>
    </row>
    <row r="2177" spans="1:7" s="14" customFormat="1" ht="56.25" customHeight="1" x14ac:dyDescent="0.25">
      <c r="A2177" s="492">
        <v>5</v>
      </c>
      <c r="B2177" s="298" t="s">
        <v>777</v>
      </c>
      <c r="C2177" s="287" t="s">
        <v>9</v>
      </c>
      <c r="D2177" s="217">
        <f>SUM(D2179+D2180+D2181)</f>
        <v>200</v>
      </c>
      <c r="E2177" s="226">
        <f>SUM(E2179:E2181)</f>
        <v>84</v>
      </c>
      <c r="F2177" s="217">
        <f t="shared" si="382"/>
        <v>42</v>
      </c>
      <c r="G2177" s="217">
        <f>SUM(E2177)</f>
        <v>84</v>
      </c>
    </row>
    <row r="2178" spans="1:7" s="14" customFormat="1" ht="56.25" customHeight="1" x14ac:dyDescent="0.25">
      <c r="A2178" s="492"/>
      <c r="B2178" s="299" t="s">
        <v>1193</v>
      </c>
      <c r="C2178" s="267" t="s">
        <v>9</v>
      </c>
      <c r="D2178" s="175">
        <v>200</v>
      </c>
      <c r="E2178" s="408">
        <v>84</v>
      </c>
      <c r="F2178" s="175">
        <v>42</v>
      </c>
      <c r="G2178" s="175">
        <v>84</v>
      </c>
    </row>
    <row r="2179" spans="1:7" ht="36" x14ac:dyDescent="0.25">
      <c r="A2179" s="487" t="s">
        <v>778</v>
      </c>
      <c r="B2179" s="22" t="s">
        <v>779</v>
      </c>
      <c r="C2179" s="28" t="s">
        <v>9</v>
      </c>
      <c r="D2179" s="175">
        <v>0</v>
      </c>
      <c r="E2179" s="408">
        <v>0</v>
      </c>
      <c r="F2179" s="175">
        <v>0</v>
      </c>
      <c r="G2179" s="175">
        <v>0</v>
      </c>
    </row>
    <row r="2180" spans="1:7" ht="96" x14ac:dyDescent="0.25">
      <c r="A2180" s="487" t="s">
        <v>780</v>
      </c>
      <c r="B2180" s="291" t="s">
        <v>781</v>
      </c>
      <c r="C2180" s="28" t="s">
        <v>9</v>
      </c>
      <c r="D2180" s="175">
        <v>200</v>
      </c>
      <c r="E2180" s="408">
        <v>84</v>
      </c>
      <c r="F2180" s="175">
        <f t="shared" si="382"/>
        <v>42</v>
      </c>
      <c r="G2180" s="175">
        <v>84</v>
      </c>
    </row>
    <row r="2181" spans="1:7" ht="48" x14ac:dyDescent="0.25">
      <c r="A2181" s="487" t="s">
        <v>782</v>
      </c>
      <c r="B2181" s="22" t="s">
        <v>783</v>
      </c>
      <c r="C2181" s="28" t="s">
        <v>9</v>
      </c>
      <c r="D2181" s="175">
        <v>0</v>
      </c>
      <c r="E2181" s="408">
        <v>0</v>
      </c>
      <c r="F2181" s="175">
        <v>0</v>
      </c>
      <c r="G2181" s="175">
        <v>0</v>
      </c>
    </row>
    <row r="2182" spans="1:7" ht="24.75" customHeight="1" x14ac:dyDescent="0.25">
      <c r="A2182" s="493"/>
      <c r="B2182" s="613" t="s">
        <v>784</v>
      </c>
      <c r="C2182" s="973"/>
      <c r="D2182" s="973"/>
      <c r="E2182" s="973"/>
      <c r="F2182" s="973"/>
      <c r="G2182" s="974"/>
    </row>
    <row r="2183" spans="1:7" s="14" customFormat="1" x14ac:dyDescent="0.25">
      <c r="A2183" s="665"/>
      <c r="B2183" s="546" t="s">
        <v>1043</v>
      </c>
      <c r="C2183" s="287" t="s">
        <v>8</v>
      </c>
      <c r="D2183" s="217">
        <f>SUM(D2184:D2186)</f>
        <v>45507.3</v>
      </c>
      <c r="E2183" s="226">
        <f>SUM(E2184:E2186)</f>
        <v>37799.770000000004</v>
      </c>
      <c r="F2183" s="217">
        <f t="shared" si="382"/>
        <v>83.063090976612557</v>
      </c>
      <c r="G2183" s="217">
        <f>SUM(G2184:G2186)</f>
        <v>37799.770000000004</v>
      </c>
    </row>
    <row r="2184" spans="1:7" s="14" customFormat="1" ht="36" x14ac:dyDescent="0.25">
      <c r="A2184" s="666"/>
      <c r="B2184" s="547"/>
      <c r="C2184" s="287" t="s">
        <v>10</v>
      </c>
      <c r="D2184" s="217">
        <f>SUM(D2199)</f>
        <v>600</v>
      </c>
      <c r="E2184" s="226">
        <f>SUM(E2199)</f>
        <v>228.58</v>
      </c>
      <c r="F2184" s="217">
        <v>38.1</v>
      </c>
      <c r="G2184" s="217">
        <v>228.58</v>
      </c>
    </row>
    <row r="2185" spans="1:7" s="14" customFormat="1" ht="24" x14ac:dyDescent="0.25">
      <c r="A2185" s="858"/>
      <c r="B2185" s="900"/>
      <c r="C2185" s="287" t="s">
        <v>103</v>
      </c>
      <c r="D2185" s="217">
        <f>SUM(D2200)</f>
        <v>13447</v>
      </c>
      <c r="E2185" s="226">
        <f>SUM(E2200)</f>
        <v>6760.35</v>
      </c>
      <c r="F2185" s="217">
        <f t="shared" si="382"/>
        <v>50.274038819067457</v>
      </c>
      <c r="G2185" s="217">
        <f>SUM(G2189+G2200)</f>
        <v>6760.35</v>
      </c>
    </row>
    <row r="2186" spans="1:7" s="14" customFormat="1" ht="36" x14ac:dyDescent="0.25">
      <c r="A2186" s="859"/>
      <c r="B2186" s="861"/>
      <c r="C2186" s="287" t="s">
        <v>785</v>
      </c>
      <c r="D2186" s="217">
        <f>SUM(D2202)</f>
        <v>31460.3</v>
      </c>
      <c r="E2186" s="226">
        <f>SUM(E2202)</f>
        <v>30810.84</v>
      </c>
      <c r="F2186" s="217">
        <v>97.9</v>
      </c>
      <c r="G2186" s="217">
        <f>SUM(G2202)</f>
        <v>30810.84</v>
      </c>
    </row>
    <row r="2187" spans="1:7" s="14" customFormat="1" x14ac:dyDescent="0.25">
      <c r="A2187" s="662" t="s">
        <v>11</v>
      </c>
      <c r="B2187" s="845" t="s">
        <v>786</v>
      </c>
      <c r="C2187" s="287" t="s">
        <v>8</v>
      </c>
      <c r="D2187" s="217">
        <v>0</v>
      </c>
      <c r="E2187" s="226">
        <v>0</v>
      </c>
      <c r="F2187" s="217">
        <v>0</v>
      </c>
      <c r="G2187" s="217">
        <v>0</v>
      </c>
    </row>
    <row r="2188" spans="1:7" s="14" customFormat="1" ht="24" x14ac:dyDescent="0.25">
      <c r="A2188" s="663"/>
      <c r="B2188" s="846"/>
      <c r="C2188" s="287" t="s">
        <v>103</v>
      </c>
      <c r="D2188" s="217">
        <v>0</v>
      </c>
      <c r="E2188" s="226">
        <v>0</v>
      </c>
      <c r="F2188" s="217">
        <v>0</v>
      </c>
      <c r="G2188" s="217">
        <v>0</v>
      </c>
    </row>
    <row r="2189" spans="1:7" s="14" customFormat="1" ht="36" x14ac:dyDescent="0.25">
      <c r="A2189" s="664"/>
      <c r="B2189" s="896"/>
      <c r="C2189" s="267" t="s">
        <v>785</v>
      </c>
      <c r="D2189" s="217">
        <v>0</v>
      </c>
      <c r="E2189" s="226">
        <v>0</v>
      </c>
      <c r="F2189" s="217">
        <v>0</v>
      </c>
      <c r="G2189" s="217">
        <v>0</v>
      </c>
    </row>
    <row r="2190" spans="1:7" s="14" customFormat="1" ht="24" x14ac:dyDescent="0.25">
      <c r="A2190" s="662"/>
      <c r="B2190" s="662" t="s">
        <v>1194</v>
      </c>
      <c r="C2190" s="267" t="s">
        <v>103</v>
      </c>
      <c r="D2190" s="175">
        <v>0</v>
      </c>
      <c r="E2190" s="408">
        <v>0</v>
      </c>
      <c r="F2190" s="175">
        <v>0</v>
      </c>
      <c r="G2190" s="175">
        <v>0</v>
      </c>
    </row>
    <row r="2191" spans="1:7" s="14" customFormat="1" ht="36" x14ac:dyDescent="0.25">
      <c r="A2191" s="664"/>
      <c r="B2191" s="664"/>
      <c r="C2191" s="267" t="s">
        <v>785</v>
      </c>
      <c r="D2191" s="175">
        <v>0</v>
      </c>
      <c r="E2191" s="408">
        <v>0</v>
      </c>
      <c r="F2191" s="175">
        <v>0</v>
      </c>
      <c r="G2191" s="175">
        <v>0</v>
      </c>
    </row>
    <row r="2192" spans="1:7" ht="32.25" customHeight="1" x14ac:dyDescent="0.25">
      <c r="A2192" s="659"/>
      <c r="B2192" s="659" t="s">
        <v>787</v>
      </c>
      <c r="C2192" s="28" t="s">
        <v>103</v>
      </c>
      <c r="D2192" s="175">
        <v>0</v>
      </c>
      <c r="E2192" s="408">
        <v>0</v>
      </c>
      <c r="F2192" s="175">
        <v>0</v>
      </c>
      <c r="G2192" s="175">
        <v>0</v>
      </c>
    </row>
    <row r="2193" spans="1:7" ht="36" x14ac:dyDescent="0.25">
      <c r="A2193" s="659"/>
      <c r="B2193" s="659"/>
      <c r="C2193" s="28" t="s">
        <v>785</v>
      </c>
      <c r="D2193" s="175">
        <v>0</v>
      </c>
      <c r="E2193" s="408">
        <v>0</v>
      </c>
      <c r="F2193" s="175">
        <v>0</v>
      </c>
      <c r="G2193" s="175">
        <v>0</v>
      </c>
    </row>
    <row r="2194" spans="1:7" ht="24" x14ac:dyDescent="0.25">
      <c r="A2194" s="659" t="s">
        <v>74</v>
      </c>
      <c r="B2194" s="897" t="s">
        <v>788</v>
      </c>
      <c r="C2194" s="28" t="s">
        <v>103</v>
      </c>
      <c r="D2194" s="175">
        <v>0</v>
      </c>
      <c r="E2194" s="408">
        <v>0</v>
      </c>
      <c r="F2194" s="175">
        <v>0</v>
      </c>
      <c r="G2194" s="175">
        <v>0</v>
      </c>
    </row>
    <row r="2195" spans="1:7" ht="36" x14ac:dyDescent="0.25">
      <c r="A2195" s="659"/>
      <c r="B2195" s="898"/>
      <c r="C2195" s="28" t="s">
        <v>785</v>
      </c>
      <c r="D2195" s="175">
        <v>0</v>
      </c>
      <c r="E2195" s="408">
        <v>0</v>
      </c>
      <c r="F2195" s="175">
        <v>0</v>
      </c>
      <c r="G2195" s="175">
        <v>0</v>
      </c>
    </row>
    <row r="2196" spans="1:7" ht="24" x14ac:dyDescent="0.25">
      <c r="A2196" s="659" t="s">
        <v>75</v>
      </c>
      <c r="B2196" s="897" t="s">
        <v>789</v>
      </c>
      <c r="C2196" s="28" t="s">
        <v>103</v>
      </c>
      <c r="D2196" s="175">
        <v>0</v>
      </c>
      <c r="E2196" s="408">
        <v>0</v>
      </c>
      <c r="F2196" s="175">
        <v>0</v>
      </c>
      <c r="G2196" s="175">
        <v>0</v>
      </c>
    </row>
    <row r="2197" spans="1:7" ht="36" x14ac:dyDescent="0.25">
      <c r="A2197" s="659"/>
      <c r="B2197" s="898"/>
      <c r="C2197" s="28" t="s">
        <v>785</v>
      </c>
      <c r="D2197" s="175">
        <v>0</v>
      </c>
      <c r="E2197" s="408">
        <v>0</v>
      </c>
      <c r="F2197" s="175">
        <v>0</v>
      </c>
      <c r="G2197" s="175">
        <v>0</v>
      </c>
    </row>
    <row r="2198" spans="1:7" s="14" customFormat="1" x14ac:dyDescent="0.25">
      <c r="A2198" s="620" t="s">
        <v>19</v>
      </c>
      <c r="B2198" s="902" t="s">
        <v>790</v>
      </c>
      <c r="C2198" s="287" t="s">
        <v>791</v>
      </c>
      <c r="D2198" s="217">
        <f>SUM(D2199:D2202)</f>
        <v>45507.3</v>
      </c>
      <c r="E2198" s="226">
        <f>SUM(E2199:E2202)</f>
        <v>37799.770000000004</v>
      </c>
      <c r="F2198" s="175">
        <f t="shared" si="382"/>
        <v>83.063090976612557</v>
      </c>
      <c r="G2198" s="217">
        <f>SUM(G2199:G2202)</f>
        <v>37799.770000000004</v>
      </c>
    </row>
    <row r="2199" spans="1:7" s="14" customFormat="1" ht="24" x14ac:dyDescent="0.25">
      <c r="A2199" s="620"/>
      <c r="B2199" s="902"/>
      <c r="C2199" s="267" t="s">
        <v>792</v>
      </c>
      <c r="D2199" s="217">
        <f>SUM(D2215)</f>
        <v>600</v>
      </c>
      <c r="E2199" s="226">
        <f>SUM(E2215)</f>
        <v>228.58</v>
      </c>
      <c r="F2199" s="217">
        <v>38.1</v>
      </c>
      <c r="G2199" s="217">
        <v>228.58</v>
      </c>
    </row>
    <row r="2200" spans="1:7" s="14" customFormat="1" ht="24" x14ac:dyDescent="0.25">
      <c r="A2200" s="620"/>
      <c r="B2200" s="902"/>
      <c r="C2200" s="267" t="s">
        <v>103</v>
      </c>
      <c r="D2200" s="217">
        <f>SUM(D2213+D2216)</f>
        <v>13447</v>
      </c>
      <c r="E2200" s="226">
        <f>SUM(E2213)</f>
        <v>6760.35</v>
      </c>
      <c r="F2200" s="217">
        <f t="shared" si="382"/>
        <v>50.274038819067457</v>
      </c>
      <c r="G2200" s="217">
        <f>SUM(G2213)</f>
        <v>6760.35</v>
      </c>
    </row>
    <row r="2201" spans="1:7" s="14" customFormat="1" ht="24" x14ac:dyDescent="0.25">
      <c r="A2201" s="620"/>
      <c r="B2201" s="902"/>
      <c r="C2201" s="267" t="s">
        <v>10</v>
      </c>
      <c r="D2201" s="217">
        <v>0</v>
      </c>
      <c r="E2201" s="226">
        <v>0</v>
      </c>
      <c r="F2201" s="217">
        <v>0</v>
      </c>
      <c r="G2201" s="217">
        <v>0</v>
      </c>
    </row>
    <row r="2202" spans="1:7" s="14" customFormat="1" ht="36" x14ac:dyDescent="0.25">
      <c r="A2202" s="620"/>
      <c r="B2202" s="902"/>
      <c r="C2202" s="267" t="s">
        <v>785</v>
      </c>
      <c r="D2202" s="217">
        <f>SUM(D2212+D2214+D2217)</f>
        <v>31460.3</v>
      </c>
      <c r="E2202" s="226">
        <f>SUM(E2214+E2217)</f>
        <v>30810.84</v>
      </c>
      <c r="F2202" s="217">
        <f t="shared" si="382"/>
        <v>97.93562044862891</v>
      </c>
      <c r="G2202" s="217">
        <f>SUM(G2214+G2217)</f>
        <v>30810.84</v>
      </c>
    </row>
    <row r="2203" spans="1:7" s="14" customFormat="1" x14ac:dyDescent="0.25">
      <c r="A2203" s="662"/>
      <c r="B2203" s="662" t="s">
        <v>1195</v>
      </c>
      <c r="C2203" s="267" t="s">
        <v>791</v>
      </c>
      <c r="D2203" s="175">
        <v>45507.3</v>
      </c>
      <c r="E2203" s="408">
        <v>37799.769999999997</v>
      </c>
      <c r="F2203" s="175">
        <f t="shared" si="382"/>
        <v>83.063090976612528</v>
      </c>
      <c r="G2203" s="175">
        <v>37799.769999999997</v>
      </c>
    </row>
    <row r="2204" spans="1:7" s="14" customFormat="1" ht="24" x14ac:dyDescent="0.25">
      <c r="A2204" s="663"/>
      <c r="B2204" s="663"/>
      <c r="C2204" s="267" t="s">
        <v>792</v>
      </c>
      <c r="D2204" s="175">
        <v>600</v>
      </c>
      <c r="E2204" s="408">
        <v>228.58</v>
      </c>
      <c r="F2204" s="175">
        <v>38.1</v>
      </c>
      <c r="G2204" s="175">
        <v>228.58</v>
      </c>
    </row>
    <row r="2205" spans="1:7" s="14" customFormat="1" ht="24" x14ac:dyDescent="0.25">
      <c r="A2205" s="663"/>
      <c r="B2205" s="663"/>
      <c r="C2205" s="267" t="s">
        <v>103</v>
      </c>
      <c r="D2205" s="175">
        <v>13447</v>
      </c>
      <c r="E2205" s="408">
        <v>6760.35</v>
      </c>
      <c r="F2205" s="175">
        <f t="shared" si="382"/>
        <v>50.274038819067457</v>
      </c>
      <c r="G2205" s="175">
        <v>6760.35</v>
      </c>
    </row>
    <row r="2206" spans="1:7" s="14" customFormat="1" ht="24" x14ac:dyDescent="0.25">
      <c r="A2206" s="663"/>
      <c r="B2206" s="663"/>
      <c r="C2206" s="267" t="s">
        <v>10</v>
      </c>
      <c r="D2206" s="175">
        <v>0</v>
      </c>
      <c r="E2206" s="408">
        <v>0</v>
      </c>
      <c r="F2206" s="175">
        <v>0</v>
      </c>
      <c r="G2206" s="175">
        <v>0</v>
      </c>
    </row>
    <row r="2207" spans="1:7" s="14" customFormat="1" ht="36" x14ac:dyDescent="0.25">
      <c r="A2207" s="664"/>
      <c r="B2207" s="664"/>
      <c r="C2207" s="267" t="s">
        <v>785</v>
      </c>
      <c r="D2207" s="175">
        <v>31460.3</v>
      </c>
      <c r="E2207" s="408">
        <v>30810.84</v>
      </c>
      <c r="F2207" s="175">
        <f t="shared" si="382"/>
        <v>97.93562044862891</v>
      </c>
      <c r="G2207" s="175">
        <v>30810.84</v>
      </c>
    </row>
    <row r="2208" spans="1:7" ht="24" x14ac:dyDescent="0.25">
      <c r="A2208" s="659" t="s">
        <v>21</v>
      </c>
      <c r="B2208" s="897" t="s">
        <v>793</v>
      </c>
      <c r="C2208" s="28" t="s">
        <v>103</v>
      </c>
      <c r="D2208" s="175">
        <v>0</v>
      </c>
      <c r="E2208" s="408">
        <v>0</v>
      </c>
      <c r="F2208" s="175">
        <v>0</v>
      </c>
      <c r="G2208" s="175">
        <v>0</v>
      </c>
    </row>
    <row r="2209" spans="1:7" ht="36" x14ac:dyDescent="0.25">
      <c r="A2209" s="659"/>
      <c r="B2209" s="898"/>
      <c r="C2209" s="28" t="s">
        <v>785</v>
      </c>
      <c r="D2209" s="175">
        <v>0</v>
      </c>
      <c r="E2209" s="408">
        <v>0</v>
      </c>
      <c r="F2209" s="175">
        <v>0</v>
      </c>
      <c r="G2209" s="175">
        <v>0</v>
      </c>
    </row>
    <row r="2210" spans="1:7" ht="24" x14ac:dyDescent="0.25">
      <c r="A2210" s="659" t="s">
        <v>180</v>
      </c>
      <c r="B2210" s="897" t="s">
        <v>794</v>
      </c>
      <c r="C2210" s="28" t="s">
        <v>103</v>
      </c>
      <c r="D2210" s="175">
        <v>0</v>
      </c>
      <c r="E2210" s="408">
        <v>0</v>
      </c>
      <c r="F2210" s="175">
        <v>0</v>
      </c>
      <c r="G2210" s="175">
        <v>0</v>
      </c>
    </row>
    <row r="2211" spans="1:7" ht="24" x14ac:dyDescent="0.25">
      <c r="A2211" s="659"/>
      <c r="B2211" s="898"/>
      <c r="C2211" s="28" t="s">
        <v>10</v>
      </c>
      <c r="D2211" s="175">
        <v>0</v>
      </c>
      <c r="E2211" s="408">
        <v>0</v>
      </c>
      <c r="F2211" s="175">
        <v>0</v>
      </c>
      <c r="G2211" s="175">
        <v>0</v>
      </c>
    </row>
    <row r="2212" spans="1:7" ht="36" x14ac:dyDescent="0.25">
      <c r="A2212" s="659"/>
      <c r="B2212" s="898"/>
      <c r="C2212" s="28" t="s">
        <v>785</v>
      </c>
      <c r="D2212" s="175">
        <v>0</v>
      </c>
      <c r="E2212" s="408">
        <v>0</v>
      </c>
      <c r="F2212" s="175">
        <v>0</v>
      </c>
      <c r="G2212" s="175">
        <v>0</v>
      </c>
    </row>
    <row r="2213" spans="1:7" ht="24" x14ac:dyDescent="0.25">
      <c r="A2213" s="904"/>
      <c r="B2213" s="904" t="s">
        <v>795</v>
      </c>
      <c r="C2213" s="28" t="s">
        <v>103</v>
      </c>
      <c r="D2213" s="175">
        <v>11063</v>
      </c>
      <c r="E2213" s="408">
        <v>6760.35</v>
      </c>
      <c r="F2213" s="175">
        <f t="shared" si="382"/>
        <v>61.107746542529149</v>
      </c>
      <c r="G2213" s="175">
        <v>6760.35</v>
      </c>
    </row>
    <row r="2214" spans="1:7" ht="36" x14ac:dyDescent="0.25">
      <c r="A2214" s="905"/>
      <c r="B2214" s="905"/>
      <c r="C2214" s="28" t="s">
        <v>785</v>
      </c>
      <c r="D2214" s="175">
        <v>25502.5</v>
      </c>
      <c r="E2214" s="408">
        <v>25211.7</v>
      </c>
      <c r="F2214" s="175">
        <f t="shared" si="382"/>
        <v>98.859719635329867</v>
      </c>
      <c r="G2214" s="175">
        <v>25211.7</v>
      </c>
    </row>
    <row r="2215" spans="1:7" ht="24" x14ac:dyDescent="0.25">
      <c r="A2215" s="904"/>
      <c r="B2215" s="904" t="s">
        <v>796</v>
      </c>
      <c r="C2215" s="28" t="s">
        <v>10</v>
      </c>
      <c r="D2215" s="175">
        <v>600</v>
      </c>
      <c r="E2215" s="408">
        <v>228.58</v>
      </c>
      <c r="F2215" s="175">
        <v>38.1</v>
      </c>
      <c r="G2215" s="175">
        <v>228.58</v>
      </c>
    </row>
    <row r="2216" spans="1:7" ht="24" x14ac:dyDescent="0.25">
      <c r="A2216" s="652"/>
      <c r="B2216" s="652"/>
      <c r="C2216" s="28" t="s">
        <v>103</v>
      </c>
      <c r="D2216" s="175">
        <v>2384</v>
      </c>
      <c r="E2216" s="408">
        <v>0</v>
      </c>
      <c r="F2216" s="175">
        <f t="shared" si="382"/>
        <v>0</v>
      </c>
      <c r="G2216" s="175">
        <v>0</v>
      </c>
    </row>
    <row r="2217" spans="1:7" ht="36" x14ac:dyDescent="0.25">
      <c r="A2217" s="653"/>
      <c r="B2217" s="653"/>
      <c r="C2217" s="28" t="s">
        <v>785</v>
      </c>
      <c r="D2217" s="175">
        <v>5957.8</v>
      </c>
      <c r="E2217" s="408">
        <v>5599.14</v>
      </c>
      <c r="F2217" s="175">
        <f t="shared" ref="F2217:F2219" si="386">E2217/D2217*100</f>
        <v>93.979992614723557</v>
      </c>
      <c r="G2217" s="175">
        <v>5599.14</v>
      </c>
    </row>
    <row r="2218" spans="1:7" x14ac:dyDescent="0.25">
      <c r="A2218" s="345"/>
      <c r="B2218" s="581" t="s">
        <v>797</v>
      </c>
      <c r="C2218" s="614"/>
      <c r="D2218" s="614"/>
      <c r="E2218" s="614"/>
      <c r="F2218" s="614"/>
      <c r="G2218" s="615"/>
    </row>
    <row r="2219" spans="1:7" s="14" customFormat="1" x14ac:dyDescent="0.25">
      <c r="A2219" s="665"/>
      <c r="B2219" s="546" t="s">
        <v>1043</v>
      </c>
      <c r="C2219" s="287" t="s">
        <v>8</v>
      </c>
      <c r="D2219" s="217">
        <f>SUM(D2220)</f>
        <v>500</v>
      </c>
      <c r="E2219" s="226">
        <f>SUM(E2220)</f>
        <v>183.6</v>
      </c>
      <c r="F2219" s="217">
        <f t="shared" si="386"/>
        <v>36.72</v>
      </c>
      <c r="G2219" s="217">
        <f>SUM(G2220)</f>
        <v>183.6</v>
      </c>
    </row>
    <row r="2220" spans="1:7" s="14" customFormat="1" ht="36" x14ac:dyDescent="0.25">
      <c r="A2220" s="858"/>
      <c r="B2220" s="900"/>
      <c r="C2220" s="287" t="s">
        <v>9</v>
      </c>
      <c r="D2220" s="217">
        <f>SUM(D2237)</f>
        <v>500</v>
      </c>
      <c r="E2220" s="226">
        <f>SUM(E2237)</f>
        <v>183.6</v>
      </c>
      <c r="F2220" s="217">
        <f>E2220/D2220*100</f>
        <v>36.72</v>
      </c>
      <c r="G2220" s="217">
        <f>SUM(G2237)</f>
        <v>183.6</v>
      </c>
    </row>
    <row r="2221" spans="1:7" s="14" customFormat="1" ht="15" customHeight="1" x14ac:dyDescent="0.25">
      <c r="A2221" s="996">
        <v>1</v>
      </c>
      <c r="B2221" s="845" t="s">
        <v>798</v>
      </c>
      <c r="C2221" s="287" t="s">
        <v>8</v>
      </c>
      <c r="D2221" s="217">
        <v>0</v>
      </c>
      <c r="E2221" s="226">
        <v>0</v>
      </c>
      <c r="F2221" s="217">
        <v>0</v>
      </c>
      <c r="G2221" s="217">
        <v>0</v>
      </c>
    </row>
    <row r="2222" spans="1:7" s="14" customFormat="1" ht="36" x14ac:dyDescent="0.25">
      <c r="A2222" s="997"/>
      <c r="B2222" s="896"/>
      <c r="C2222" s="267" t="s">
        <v>9</v>
      </c>
      <c r="D2222" s="217">
        <v>0</v>
      </c>
      <c r="E2222" s="226">
        <v>0</v>
      </c>
      <c r="F2222" s="217">
        <v>0</v>
      </c>
      <c r="G2222" s="217">
        <v>0</v>
      </c>
    </row>
    <row r="2223" spans="1:7" s="14" customFormat="1" ht="72" x14ac:dyDescent="0.25">
      <c r="A2223" s="494"/>
      <c r="B2223" s="266" t="s">
        <v>1196</v>
      </c>
      <c r="C2223" s="265" t="s">
        <v>9</v>
      </c>
      <c r="D2223" s="175">
        <v>0</v>
      </c>
      <c r="E2223" s="408">
        <v>0</v>
      </c>
      <c r="F2223" s="175">
        <v>0</v>
      </c>
      <c r="G2223" s="175">
        <v>0</v>
      </c>
    </row>
    <row r="2224" spans="1:7" ht="66" customHeight="1" x14ac:dyDescent="0.25">
      <c r="A2224" s="493" t="s">
        <v>73</v>
      </c>
      <c r="B2224" s="270" t="s">
        <v>799</v>
      </c>
      <c r="C2224" s="256" t="s">
        <v>9</v>
      </c>
      <c r="D2224" s="175">
        <v>0</v>
      </c>
      <c r="E2224" s="408">
        <v>0</v>
      </c>
      <c r="F2224" s="175">
        <v>0</v>
      </c>
      <c r="G2224" s="175">
        <v>0</v>
      </c>
    </row>
    <row r="2225" spans="1:7" ht="48" x14ac:dyDescent="0.25">
      <c r="A2225" s="493" t="s">
        <v>737</v>
      </c>
      <c r="B2225" s="270" t="s">
        <v>800</v>
      </c>
      <c r="C2225" s="29" t="s">
        <v>9</v>
      </c>
      <c r="D2225" s="175">
        <v>0</v>
      </c>
      <c r="E2225" s="408">
        <v>0</v>
      </c>
      <c r="F2225" s="175">
        <v>0</v>
      </c>
      <c r="G2225" s="175">
        <v>0</v>
      </c>
    </row>
    <row r="2226" spans="1:7" s="14" customFormat="1" x14ac:dyDescent="0.25">
      <c r="A2226" s="901">
        <v>2</v>
      </c>
      <c r="B2226" s="902" t="s">
        <v>801</v>
      </c>
      <c r="C2226" s="287" t="s">
        <v>8</v>
      </c>
      <c r="D2226" s="217">
        <v>0</v>
      </c>
      <c r="E2226" s="226">
        <v>0</v>
      </c>
      <c r="F2226" s="217">
        <v>0</v>
      </c>
      <c r="G2226" s="217">
        <v>0</v>
      </c>
    </row>
    <row r="2227" spans="1:7" s="14" customFormat="1" ht="36" x14ac:dyDescent="0.25">
      <c r="A2227" s="901"/>
      <c r="B2227" s="902"/>
      <c r="C2227" s="287" t="s">
        <v>9</v>
      </c>
      <c r="D2227" s="217">
        <v>0</v>
      </c>
      <c r="E2227" s="226">
        <v>0</v>
      </c>
      <c r="F2227" s="217">
        <v>0</v>
      </c>
      <c r="G2227" s="217">
        <v>0</v>
      </c>
    </row>
    <row r="2228" spans="1:7" s="14" customFormat="1" ht="192" x14ac:dyDescent="0.25">
      <c r="A2228" s="495"/>
      <c r="B2228" s="299" t="s">
        <v>1197</v>
      </c>
      <c r="C2228" s="265" t="s">
        <v>9</v>
      </c>
      <c r="D2228" s="175">
        <v>0</v>
      </c>
      <c r="E2228" s="408">
        <v>0</v>
      </c>
      <c r="F2228" s="175">
        <v>0</v>
      </c>
      <c r="G2228" s="175">
        <v>0</v>
      </c>
    </row>
    <row r="2229" spans="1:7" s="14" customFormat="1" ht="65.25" customHeight="1" x14ac:dyDescent="0.25">
      <c r="A2229" s="495" t="s">
        <v>756</v>
      </c>
      <c r="B2229" s="298" t="s">
        <v>802</v>
      </c>
      <c r="C2229" s="267" t="s">
        <v>9</v>
      </c>
      <c r="D2229" s="175">
        <v>0</v>
      </c>
      <c r="E2229" s="408">
        <v>0</v>
      </c>
      <c r="F2229" s="175">
        <v>0</v>
      </c>
      <c r="G2229" s="175">
        <v>0</v>
      </c>
    </row>
    <row r="2230" spans="1:7" s="14" customFormat="1" x14ac:dyDescent="0.25">
      <c r="A2230" s="901">
        <v>3</v>
      </c>
      <c r="B2230" s="902" t="s">
        <v>803</v>
      </c>
      <c r="C2230" s="267" t="s">
        <v>8</v>
      </c>
      <c r="D2230" s="175">
        <v>0</v>
      </c>
      <c r="E2230" s="408">
        <v>0</v>
      </c>
      <c r="F2230" s="175">
        <v>0</v>
      </c>
      <c r="G2230" s="175">
        <v>0</v>
      </c>
    </row>
    <row r="2231" spans="1:7" s="14" customFormat="1" ht="60" customHeight="1" x14ac:dyDescent="0.25">
      <c r="A2231" s="901"/>
      <c r="B2231" s="902"/>
      <c r="C2231" s="267" t="s">
        <v>9</v>
      </c>
      <c r="D2231" s="175">
        <v>0</v>
      </c>
      <c r="E2231" s="408">
        <v>0</v>
      </c>
      <c r="F2231" s="175">
        <v>0</v>
      </c>
      <c r="G2231" s="175">
        <v>0</v>
      </c>
    </row>
    <row r="2232" spans="1:7" s="14" customFormat="1" ht="60" customHeight="1" x14ac:dyDescent="0.25">
      <c r="A2232" s="495"/>
      <c r="B2232" s="299" t="s">
        <v>1198</v>
      </c>
      <c r="C2232" s="265" t="s">
        <v>9</v>
      </c>
      <c r="D2232" s="175">
        <v>0</v>
      </c>
      <c r="E2232" s="408">
        <v>0</v>
      </c>
      <c r="F2232" s="175">
        <v>0</v>
      </c>
      <c r="G2232" s="175">
        <v>0</v>
      </c>
    </row>
    <row r="2233" spans="1:7" s="14" customFormat="1" ht="43.5" customHeight="1" x14ac:dyDescent="0.25">
      <c r="A2233" s="495" t="s">
        <v>765</v>
      </c>
      <c r="B2233" s="299" t="s">
        <v>804</v>
      </c>
      <c r="C2233" s="267" t="s">
        <v>9</v>
      </c>
      <c r="D2233" s="175">
        <v>0</v>
      </c>
      <c r="E2233" s="408">
        <v>0</v>
      </c>
      <c r="F2233" s="175">
        <v>0</v>
      </c>
      <c r="G2233" s="175">
        <v>0</v>
      </c>
    </row>
    <row r="2234" spans="1:7" s="14" customFormat="1" x14ac:dyDescent="0.25">
      <c r="A2234" s="903" t="s">
        <v>43</v>
      </c>
      <c r="B2234" s="902" t="s">
        <v>805</v>
      </c>
      <c r="C2234" s="287" t="s">
        <v>8</v>
      </c>
      <c r="D2234" s="217">
        <f>SUM(D2235)</f>
        <v>500</v>
      </c>
      <c r="E2234" s="226">
        <f>SUM(E2235)</f>
        <v>183.6</v>
      </c>
      <c r="F2234" s="217">
        <f t="shared" ref="F2234:F2247" si="387">E2234/D2234*100</f>
        <v>36.72</v>
      </c>
      <c r="G2234" s="217">
        <f>SUM(G2235)</f>
        <v>183.6</v>
      </c>
    </row>
    <row r="2235" spans="1:7" s="14" customFormat="1" ht="36" x14ac:dyDescent="0.25">
      <c r="A2235" s="903"/>
      <c r="B2235" s="902"/>
      <c r="C2235" s="287" t="s">
        <v>9</v>
      </c>
      <c r="D2235" s="217">
        <f>SUM(D2237)</f>
        <v>500</v>
      </c>
      <c r="E2235" s="226">
        <f>SUM(E2237+E2238)</f>
        <v>183.6</v>
      </c>
      <c r="F2235" s="217">
        <f t="shared" si="387"/>
        <v>36.72</v>
      </c>
      <c r="G2235" s="217">
        <f>SUM(G2237)</f>
        <v>183.6</v>
      </c>
    </row>
    <row r="2236" spans="1:7" s="14" customFormat="1" ht="48" x14ac:dyDescent="0.25">
      <c r="A2236" s="496"/>
      <c r="B2236" s="299" t="s">
        <v>1199</v>
      </c>
      <c r="C2236" s="265" t="s">
        <v>9</v>
      </c>
      <c r="D2236" s="175">
        <v>500</v>
      </c>
      <c r="E2236" s="408">
        <v>183.6</v>
      </c>
      <c r="F2236" s="175">
        <v>36.72</v>
      </c>
      <c r="G2236" s="175">
        <v>183.6</v>
      </c>
    </row>
    <row r="2237" spans="1:7" ht="47.25" customHeight="1" x14ac:dyDescent="0.25">
      <c r="A2237" s="487" t="s">
        <v>770</v>
      </c>
      <c r="B2237" s="22" t="s">
        <v>806</v>
      </c>
      <c r="C2237" s="255" t="s">
        <v>9</v>
      </c>
      <c r="D2237" s="175">
        <v>500</v>
      </c>
      <c r="E2237" s="408">
        <v>183.6</v>
      </c>
      <c r="F2237" s="175">
        <f t="shared" si="387"/>
        <v>36.72</v>
      </c>
      <c r="G2237" s="175">
        <v>183.6</v>
      </c>
    </row>
    <row r="2238" spans="1:7" ht="36" x14ac:dyDescent="0.25">
      <c r="A2238" s="488" t="s">
        <v>773</v>
      </c>
      <c r="B2238" s="22" t="s">
        <v>807</v>
      </c>
      <c r="C2238" s="28" t="s">
        <v>9</v>
      </c>
      <c r="D2238" s="175">
        <v>0</v>
      </c>
      <c r="E2238" s="408">
        <v>0</v>
      </c>
      <c r="F2238" s="175">
        <v>0</v>
      </c>
      <c r="G2238" s="175">
        <v>0</v>
      </c>
    </row>
    <row r="2239" spans="1:7" ht="24" customHeight="1" x14ac:dyDescent="0.25">
      <c r="A2239" s="497"/>
      <c r="B2239" s="613" t="s">
        <v>808</v>
      </c>
      <c r="C2239" s="973"/>
      <c r="D2239" s="973"/>
      <c r="E2239" s="973"/>
      <c r="F2239" s="973"/>
      <c r="G2239" s="974"/>
    </row>
    <row r="2240" spans="1:7" s="14" customFormat="1" x14ac:dyDescent="0.25">
      <c r="A2240" s="665"/>
      <c r="B2240" s="546" t="s">
        <v>1043</v>
      </c>
      <c r="C2240" s="287" t="s">
        <v>8</v>
      </c>
      <c r="D2240" s="217">
        <f>SUM(D2241)</f>
        <v>20483.8</v>
      </c>
      <c r="E2240" s="226">
        <f>SUM(E2241)</f>
        <v>18636.629999999997</v>
      </c>
      <c r="F2240" s="217">
        <f t="shared" si="387"/>
        <v>90.982288442574117</v>
      </c>
      <c r="G2240" s="217">
        <f>SUM(G2241)</f>
        <v>18636.629999999997</v>
      </c>
    </row>
    <row r="2241" spans="1:7" s="14" customFormat="1" ht="36" x14ac:dyDescent="0.25">
      <c r="A2241" s="858"/>
      <c r="B2241" s="861"/>
      <c r="C2241" s="287" t="s">
        <v>9</v>
      </c>
      <c r="D2241" s="217">
        <f>SUM(D2243)</f>
        <v>20483.8</v>
      </c>
      <c r="E2241" s="226">
        <f>SUM(E2243)</f>
        <v>18636.629999999997</v>
      </c>
      <c r="F2241" s="217">
        <f t="shared" si="387"/>
        <v>90.982288442574117</v>
      </c>
      <c r="G2241" s="217">
        <f>SUM(G2243)</f>
        <v>18636.629999999997</v>
      </c>
    </row>
    <row r="2242" spans="1:7" s="296" customFormat="1" x14ac:dyDescent="0.25">
      <c r="A2242" s="915">
        <v>1</v>
      </c>
      <c r="B2242" s="902" t="s">
        <v>809</v>
      </c>
      <c r="C2242" s="287" t="s">
        <v>8</v>
      </c>
      <c r="D2242" s="217">
        <f>SUM(D2243)</f>
        <v>20483.8</v>
      </c>
      <c r="E2242" s="226">
        <f>SUM(E2243)</f>
        <v>18636.629999999997</v>
      </c>
      <c r="F2242" s="217">
        <f t="shared" si="387"/>
        <v>90.982288442574117</v>
      </c>
      <c r="G2242" s="217">
        <f>SUM(E2242)</f>
        <v>18636.629999999997</v>
      </c>
    </row>
    <row r="2243" spans="1:7" s="296" customFormat="1" ht="36" x14ac:dyDescent="0.25">
      <c r="A2243" s="915"/>
      <c r="B2243" s="902"/>
      <c r="C2243" s="264" t="s">
        <v>9</v>
      </c>
      <c r="D2243" s="217">
        <f>SUM(D2245:D2247)</f>
        <v>20483.8</v>
      </c>
      <c r="E2243" s="226">
        <f>SUM(E2245:E2247)</f>
        <v>18636.629999999997</v>
      </c>
      <c r="F2243" s="217">
        <f t="shared" si="387"/>
        <v>90.982288442574117</v>
      </c>
      <c r="G2243" s="217">
        <f>SUM(E2243)</f>
        <v>18636.629999999997</v>
      </c>
    </row>
    <row r="2244" spans="1:7" s="296" customFormat="1" ht="60" x14ac:dyDescent="0.25">
      <c r="A2244" s="498"/>
      <c r="B2244" s="299" t="s">
        <v>1200</v>
      </c>
      <c r="C2244" s="264" t="s">
        <v>9</v>
      </c>
      <c r="D2244" s="175">
        <v>20483.8</v>
      </c>
      <c r="E2244" s="408">
        <v>18636.63</v>
      </c>
      <c r="F2244" s="175">
        <v>90.98</v>
      </c>
      <c r="G2244" s="175">
        <v>18636.63</v>
      </c>
    </row>
    <row r="2245" spans="1:7" ht="36" x14ac:dyDescent="0.25">
      <c r="A2245" s="499" t="s">
        <v>13</v>
      </c>
      <c r="B2245" s="22" t="s">
        <v>810</v>
      </c>
      <c r="C2245" s="46" t="s">
        <v>9</v>
      </c>
      <c r="D2245" s="175">
        <v>262</v>
      </c>
      <c r="E2245" s="408">
        <v>200.87</v>
      </c>
      <c r="F2245" s="175">
        <f t="shared" si="387"/>
        <v>76.667938931297712</v>
      </c>
      <c r="G2245" s="175">
        <f>SUM(E2245)</f>
        <v>200.87</v>
      </c>
    </row>
    <row r="2246" spans="1:7" ht="72" x14ac:dyDescent="0.25">
      <c r="A2246" s="499" t="s">
        <v>74</v>
      </c>
      <c r="B2246" s="293" t="s">
        <v>811</v>
      </c>
      <c r="C2246" s="46" t="s">
        <v>9</v>
      </c>
      <c r="D2246" s="175">
        <v>20128.8</v>
      </c>
      <c r="E2246" s="408">
        <v>18393.419999999998</v>
      </c>
      <c r="F2246" s="175">
        <f t="shared" si="387"/>
        <v>91.378621676403952</v>
      </c>
      <c r="G2246" s="175">
        <f>SUM(E2246)</f>
        <v>18393.419999999998</v>
      </c>
    </row>
    <row r="2247" spans="1:7" ht="57.75" customHeight="1" x14ac:dyDescent="0.25">
      <c r="A2247" s="499" t="s">
        <v>75</v>
      </c>
      <c r="B2247" s="293" t="s">
        <v>812</v>
      </c>
      <c r="C2247" s="46" t="s">
        <v>9</v>
      </c>
      <c r="D2247" s="175">
        <v>93</v>
      </c>
      <c r="E2247" s="408">
        <v>42.34</v>
      </c>
      <c r="F2247" s="175">
        <f t="shared" si="387"/>
        <v>45.526881720430111</v>
      </c>
      <c r="G2247" s="175">
        <f>SUM(E2247)</f>
        <v>42.34</v>
      </c>
    </row>
    <row r="2248" spans="1:7" ht="22.5" customHeight="1" x14ac:dyDescent="0.25">
      <c r="A2248" s="500"/>
      <c r="B2248" s="609" t="s">
        <v>813</v>
      </c>
      <c r="C2248" s="973"/>
      <c r="D2248" s="973"/>
      <c r="E2248" s="973"/>
      <c r="F2248" s="973"/>
      <c r="G2248" s="974"/>
    </row>
    <row r="2249" spans="1:7" s="14" customFormat="1" x14ac:dyDescent="0.25">
      <c r="A2249" s="665"/>
      <c r="B2249" s="546" t="s">
        <v>1043</v>
      </c>
      <c r="C2249" s="287" t="s">
        <v>8</v>
      </c>
      <c r="D2249" s="217">
        <f>SUM(D2250)</f>
        <v>0</v>
      </c>
      <c r="E2249" s="226">
        <v>0</v>
      </c>
      <c r="F2249" s="217">
        <v>0</v>
      </c>
      <c r="G2249" s="217">
        <v>0</v>
      </c>
    </row>
    <row r="2250" spans="1:7" s="14" customFormat="1" ht="36" x14ac:dyDescent="0.25">
      <c r="A2250" s="858"/>
      <c r="B2250" s="861"/>
      <c r="C2250" s="287" t="s">
        <v>9</v>
      </c>
      <c r="D2250" s="217">
        <f>SUM(D2251+D2253+D2255)</f>
        <v>0</v>
      </c>
      <c r="E2250" s="226">
        <v>0</v>
      </c>
      <c r="F2250" s="217">
        <v>0</v>
      </c>
      <c r="G2250" s="217">
        <v>0</v>
      </c>
    </row>
    <row r="2251" spans="1:7" s="14" customFormat="1" ht="72" x14ac:dyDescent="0.25">
      <c r="A2251" s="501">
        <v>1</v>
      </c>
      <c r="B2251" s="298" t="s">
        <v>814</v>
      </c>
      <c r="C2251" s="287" t="s">
        <v>9</v>
      </c>
      <c r="D2251" s="217">
        <v>0</v>
      </c>
      <c r="E2251" s="226">
        <v>0</v>
      </c>
      <c r="F2251" s="217">
        <v>0</v>
      </c>
      <c r="G2251" s="217">
        <v>0</v>
      </c>
    </row>
    <row r="2252" spans="1:7" s="14" customFormat="1" ht="43.5" customHeight="1" x14ac:dyDescent="0.25">
      <c r="A2252" s="501"/>
      <c r="B2252" s="299" t="s">
        <v>1201</v>
      </c>
      <c r="C2252" s="267" t="s">
        <v>9</v>
      </c>
      <c r="D2252" s="175">
        <v>0</v>
      </c>
      <c r="E2252" s="408">
        <v>0</v>
      </c>
      <c r="F2252" s="175">
        <v>0</v>
      </c>
      <c r="G2252" s="175">
        <v>0</v>
      </c>
    </row>
    <row r="2253" spans="1:7" ht="43.5" customHeight="1" x14ac:dyDescent="0.25">
      <c r="A2253" s="487" t="s">
        <v>73</v>
      </c>
      <c r="B2253" s="300" t="s">
        <v>815</v>
      </c>
      <c r="C2253" s="258" t="s">
        <v>9</v>
      </c>
      <c r="D2253" s="257">
        <v>0</v>
      </c>
      <c r="E2253" s="421">
        <v>0</v>
      </c>
      <c r="F2253" s="175">
        <v>0</v>
      </c>
      <c r="G2253" s="175">
        <v>0</v>
      </c>
    </row>
    <row r="2254" spans="1:7" ht="43.5" customHeight="1" x14ac:dyDescent="0.25">
      <c r="A2254" s="487" t="s">
        <v>737</v>
      </c>
      <c r="B2254" s="300" t="s">
        <v>1202</v>
      </c>
      <c r="C2254" s="258"/>
      <c r="D2254" s="257"/>
      <c r="E2254" s="421"/>
      <c r="F2254" s="175"/>
      <c r="G2254" s="175"/>
    </row>
    <row r="2255" spans="1:7" ht="51.75" customHeight="1" thickBot="1" x14ac:dyDescent="0.3">
      <c r="A2255" s="502" t="s">
        <v>21</v>
      </c>
      <c r="B2255" s="294" t="s">
        <v>816</v>
      </c>
      <c r="C2255" s="269" t="s">
        <v>9</v>
      </c>
      <c r="D2255" s="175">
        <v>0</v>
      </c>
      <c r="E2255" s="408">
        <v>0</v>
      </c>
      <c r="F2255" s="175">
        <v>0</v>
      </c>
      <c r="G2255" s="175">
        <v>0</v>
      </c>
    </row>
    <row r="2256" spans="1:7" ht="43.5" customHeight="1" thickBot="1" x14ac:dyDescent="0.3">
      <c r="A2256" s="503">
        <v>2</v>
      </c>
      <c r="B2256" s="301" t="s">
        <v>1203</v>
      </c>
      <c r="C2256" s="287" t="s">
        <v>9</v>
      </c>
      <c r="D2256" s="217">
        <v>0</v>
      </c>
      <c r="E2256" s="226">
        <v>0</v>
      </c>
      <c r="F2256" s="217">
        <v>0</v>
      </c>
      <c r="G2256" s="217">
        <v>0</v>
      </c>
    </row>
    <row r="2257" spans="1:7" ht="82.5" customHeight="1" thickBot="1" x14ac:dyDescent="0.3">
      <c r="A2257" s="503" t="s">
        <v>756</v>
      </c>
      <c r="B2257" s="307" t="s">
        <v>1204</v>
      </c>
      <c r="C2257" s="267" t="s">
        <v>9</v>
      </c>
      <c r="D2257" s="175">
        <v>0</v>
      </c>
      <c r="E2257" s="408">
        <v>0</v>
      </c>
      <c r="F2257" s="175">
        <v>0</v>
      </c>
      <c r="G2257" s="175">
        <v>0</v>
      </c>
    </row>
    <row r="2258" spans="1:7" ht="93.75" customHeight="1" x14ac:dyDescent="0.25">
      <c r="A2258" s="504" t="s">
        <v>758</v>
      </c>
      <c r="B2258" s="308" t="s">
        <v>1205</v>
      </c>
      <c r="C2258" s="267" t="s">
        <v>9</v>
      </c>
      <c r="D2258" s="175">
        <v>0</v>
      </c>
      <c r="E2258" s="408">
        <v>0</v>
      </c>
      <c r="F2258" s="175">
        <v>0</v>
      </c>
      <c r="G2258" s="175">
        <v>0</v>
      </c>
    </row>
    <row r="2259" spans="1:7" s="306" customFormat="1" ht="43.5" customHeight="1" x14ac:dyDescent="0.25">
      <c r="A2259" s="505">
        <v>3</v>
      </c>
      <c r="B2259" s="309" t="s">
        <v>1207</v>
      </c>
      <c r="C2259" s="287" t="s">
        <v>9</v>
      </c>
      <c r="D2259" s="217">
        <v>0</v>
      </c>
      <c r="E2259" s="226">
        <v>0</v>
      </c>
      <c r="F2259" s="217">
        <v>0</v>
      </c>
      <c r="G2259" s="217">
        <v>0</v>
      </c>
    </row>
    <row r="2260" spans="1:7" ht="81.75" customHeight="1" x14ac:dyDescent="0.25">
      <c r="A2260" s="505" t="s">
        <v>27</v>
      </c>
      <c r="B2260" s="309" t="s">
        <v>1206</v>
      </c>
      <c r="C2260" s="267" t="s">
        <v>9</v>
      </c>
      <c r="D2260" s="175">
        <v>0</v>
      </c>
      <c r="E2260" s="408">
        <v>0</v>
      </c>
      <c r="F2260" s="175">
        <v>0</v>
      </c>
      <c r="G2260" s="175">
        <v>0</v>
      </c>
    </row>
    <row r="2261" spans="1:7" ht="21" customHeight="1" x14ac:dyDescent="0.25">
      <c r="A2261" s="505"/>
      <c r="B2261" s="613" t="s">
        <v>817</v>
      </c>
      <c r="C2261" s="973"/>
      <c r="D2261" s="973"/>
      <c r="E2261" s="973"/>
      <c r="F2261" s="973"/>
      <c r="G2261" s="974"/>
    </row>
    <row r="2262" spans="1:7" s="14" customFormat="1" x14ac:dyDescent="0.25">
      <c r="A2262" s="901"/>
      <c r="B2262" s="546" t="s">
        <v>1043</v>
      </c>
      <c r="C2262" s="287" t="s">
        <v>8</v>
      </c>
      <c r="D2262" s="217">
        <f>SUM(D2263+D2264)</f>
        <v>260270.1</v>
      </c>
      <c r="E2262" s="226">
        <f t="shared" ref="E2262" si="388">SUM(E2263+E2264)</f>
        <v>254172.99999999997</v>
      </c>
      <c r="F2262" s="217">
        <f>SUM(E2262/D2262*100)</f>
        <v>97.657395144505628</v>
      </c>
      <c r="G2262" s="217">
        <f t="shared" ref="G2262" si="389">SUM(G2263+G2264)</f>
        <v>254172.99999999997</v>
      </c>
    </row>
    <row r="2263" spans="1:7" s="14" customFormat="1" ht="24" x14ac:dyDescent="0.25">
      <c r="A2263" s="901"/>
      <c r="B2263" s="547"/>
      <c r="C2263" s="287" t="s">
        <v>733</v>
      </c>
      <c r="D2263" s="217">
        <f>SUM(D2266)</f>
        <v>10829.6</v>
      </c>
      <c r="E2263" s="226">
        <f>SUM(E2266)</f>
        <v>10397.4</v>
      </c>
      <c r="F2263" s="217">
        <f t="shared" ref="F2263:F2282" si="390">SUM(E2263/D2263*100)</f>
        <v>96.009086208170189</v>
      </c>
      <c r="G2263" s="217">
        <f>SUM(G2266)</f>
        <v>10397.4</v>
      </c>
    </row>
    <row r="2264" spans="1:7" s="14" customFormat="1" ht="36" x14ac:dyDescent="0.25">
      <c r="A2264" s="862"/>
      <c r="B2264" s="861"/>
      <c r="C2264" s="287" t="s">
        <v>9</v>
      </c>
      <c r="D2264" s="217">
        <f>SUM(D2267+D2280)</f>
        <v>249440.5</v>
      </c>
      <c r="E2264" s="226">
        <f t="shared" ref="E2264" si="391">SUM(E2267+E2280)</f>
        <v>243775.59999999998</v>
      </c>
      <c r="F2264" s="217">
        <f t="shared" si="390"/>
        <v>97.72895740667613</v>
      </c>
      <c r="G2264" s="217">
        <f t="shared" ref="G2264" si="392">SUM(G2267+G2280)</f>
        <v>243775.59999999998</v>
      </c>
    </row>
    <row r="2265" spans="1:7" s="14" customFormat="1" x14ac:dyDescent="0.25">
      <c r="A2265" s="908">
        <v>1</v>
      </c>
      <c r="B2265" s="902" t="s">
        <v>818</v>
      </c>
      <c r="C2265" s="287" t="s">
        <v>8</v>
      </c>
      <c r="D2265" s="217">
        <f>D2266+D2267</f>
        <v>235817.1</v>
      </c>
      <c r="E2265" s="226">
        <f>E2266+E2267</f>
        <v>229979.69999999998</v>
      </c>
      <c r="F2265" s="217">
        <f t="shared" si="390"/>
        <v>97.524606994149266</v>
      </c>
      <c r="G2265" s="217">
        <f>G2266+G2267</f>
        <v>229979.69999999998</v>
      </c>
    </row>
    <row r="2266" spans="1:7" s="14" customFormat="1" ht="24" x14ac:dyDescent="0.25">
      <c r="A2266" s="908"/>
      <c r="B2266" s="902"/>
      <c r="C2266" s="287" t="s">
        <v>733</v>
      </c>
      <c r="D2266" s="217">
        <f>SUM(D2271+D2274+D2277)</f>
        <v>10829.6</v>
      </c>
      <c r="E2266" s="226">
        <f t="shared" ref="E2266:E2267" si="393">SUM(E2271+E2274+E2277)</f>
        <v>10397.4</v>
      </c>
      <c r="F2266" s="217">
        <f t="shared" si="390"/>
        <v>96.009086208170189</v>
      </c>
      <c r="G2266" s="217">
        <f t="shared" ref="G2266:G2267" si="394">SUM(G2271+G2274+G2277)</f>
        <v>10397.4</v>
      </c>
    </row>
    <row r="2267" spans="1:7" s="14" customFormat="1" ht="60" x14ac:dyDescent="0.25">
      <c r="A2267" s="908"/>
      <c r="B2267" s="902"/>
      <c r="C2267" s="287" t="s">
        <v>819</v>
      </c>
      <c r="D2267" s="217">
        <f>SUM(D2272+D2275+D2278)</f>
        <v>224987.5</v>
      </c>
      <c r="E2267" s="226">
        <f t="shared" si="393"/>
        <v>219582.3</v>
      </c>
      <c r="F2267" s="217">
        <f t="shared" si="390"/>
        <v>97.597555419745547</v>
      </c>
      <c r="G2267" s="217">
        <f t="shared" si="394"/>
        <v>219582.3</v>
      </c>
    </row>
    <row r="2268" spans="1:7" ht="23.25" customHeight="1" x14ac:dyDescent="0.25">
      <c r="A2268" s="909"/>
      <c r="B2268" s="659" t="s">
        <v>1208</v>
      </c>
      <c r="C2268" s="255" t="s">
        <v>8</v>
      </c>
      <c r="D2268" s="175">
        <v>235817.1</v>
      </c>
      <c r="E2268" s="408">
        <v>229979.7</v>
      </c>
      <c r="F2268" s="177">
        <f t="shared" si="390"/>
        <v>97.524606994149281</v>
      </c>
      <c r="G2268" s="175">
        <v>229979.7</v>
      </c>
    </row>
    <row r="2269" spans="1:7" ht="26.25" customHeight="1" x14ac:dyDescent="0.25">
      <c r="A2269" s="910"/>
      <c r="B2269" s="914"/>
      <c r="C2269" s="267" t="s">
        <v>733</v>
      </c>
      <c r="D2269" s="175">
        <v>10829.6</v>
      </c>
      <c r="E2269" s="408">
        <v>10397.4</v>
      </c>
      <c r="F2269" s="177">
        <v>96.01</v>
      </c>
      <c r="G2269" s="175">
        <v>10397.4</v>
      </c>
    </row>
    <row r="2270" spans="1:7" ht="37.5" customHeight="1" x14ac:dyDescent="0.25">
      <c r="A2270" s="911"/>
      <c r="B2270" s="914"/>
      <c r="C2270" s="267" t="s">
        <v>819</v>
      </c>
      <c r="D2270" s="175">
        <v>224987.5</v>
      </c>
      <c r="E2270" s="408">
        <v>219582.3</v>
      </c>
      <c r="F2270" s="177">
        <v>97.6</v>
      </c>
      <c r="G2270" s="175">
        <v>219582.3</v>
      </c>
    </row>
    <row r="2271" spans="1:7" ht="24" x14ac:dyDescent="0.25">
      <c r="A2271" s="909" t="s">
        <v>73</v>
      </c>
      <c r="B2271" s="912" t="s">
        <v>820</v>
      </c>
      <c r="C2271" s="255" t="s">
        <v>733</v>
      </c>
      <c r="D2271" s="175">
        <v>20</v>
      </c>
      <c r="E2271" s="408">
        <v>20</v>
      </c>
      <c r="F2271" s="177">
        <f t="shared" si="390"/>
        <v>100</v>
      </c>
      <c r="G2271" s="175">
        <v>20</v>
      </c>
    </row>
    <row r="2272" spans="1:7" ht="35.25" customHeight="1" x14ac:dyDescent="0.25">
      <c r="A2272" s="913"/>
      <c r="B2272" s="905"/>
      <c r="C2272" s="255" t="s">
        <v>9</v>
      </c>
      <c r="D2272" s="175">
        <v>23227.7</v>
      </c>
      <c r="E2272" s="408">
        <v>22441.200000000001</v>
      </c>
      <c r="F2272" s="177">
        <f t="shared" si="390"/>
        <v>96.613956612148428</v>
      </c>
      <c r="G2272" s="175">
        <v>22441.200000000001</v>
      </c>
    </row>
    <row r="2273" spans="1:7" hidden="1" x14ac:dyDescent="0.25">
      <c r="A2273" s="906" t="s">
        <v>737</v>
      </c>
      <c r="B2273" s="897" t="s">
        <v>821</v>
      </c>
      <c r="C2273" s="255" t="s">
        <v>8</v>
      </c>
      <c r="D2273" s="175">
        <v>0</v>
      </c>
      <c r="E2273" s="408"/>
      <c r="F2273" s="177" t="e">
        <f t="shared" si="390"/>
        <v>#DIV/0!</v>
      </c>
      <c r="G2273" s="175"/>
    </row>
    <row r="2274" spans="1:7" ht="24" x14ac:dyDescent="0.25">
      <c r="A2274" s="906"/>
      <c r="B2274" s="897"/>
      <c r="C2274" s="255" t="s">
        <v>733</v>
      </c>
      <c r="D2274" s="175">
        <f>3044.5-2000</f>
        <v>1044.5</v>
      </c>
      <c r="E2274" s="408">
        <v>703</v>
      </c>
      <c r="F2274" s="177">
        <f t="shared" si="390"/>
        <v>67.30493058879847</v>
      </c>
      <c r="G2274" s="175">
        <v>703</v>
      </c>
    </row>
    <row r="2275" spans="1:7" ht="36" x14ac:dyDescent="0.25">
      <c r="A2275" s="906"/>
      <c r="B2275" s="898"/>
      <c r="C2275" s="255" t="s">
        <v>9</v>
      </c>
      <c r="D2275" s="175">
        <v>3169</v>
      </c>
      <c r="E2275" s="408">
        <v>3159.7</v>
      </c>
      <c r="F2275" s="177">
        <f t="shared" si="390"/>
        <v>99.706532029031237</v>
      </c>
      <c r="G2275" s="175">
        <v>3159.7</v>
      </c>
    </row>
    <row r="2276" spans="1:7" hidden="1" x14ac:dyDescent="0.25">
      <c r="A2276" s="906" t="s">
        <v>17</v>
      </c>
      <c r="B2276" s="907" t="s">
        <v>822</v>
      </c>
      <c r="C2276" s="255" t="s">
        <v>8</v>
      </c>
      <c r="D2276" s="175">
        <v>0</v>
      </c>
      <c r="E2276" s="408"/>
      <c r="F2276" s="177" t="e">
        <f t="shared" si="390"/>
        <v>#DIV/0!</v>
      </c>
      <c r="G2276" s="175"/>
    </row>
    <row r="2277" spans="1:7" ht="24" x14ac:dyDescent="0.25">
      <c r="A2277" s="906"/>
      <c r="B2277" s="907"/>
      <c r="C2277" s="255" t="s">
        <v>733</v>
      </c>
      <c r="D2277" s="175">
        <v>9765.1</v>
      </c>
      <c r="E2277" s="408">
        <v>9674.4</v>
      </c>
      <c r="F2277" s="177">
        <f t="shared" si="390"/>
        <v>99.071182066747895</v>
      </c>
      <c r="G2277" s="175">
        <v>9674.4</v>
      </c>
    </row>
    <row r="2278" spans="1:7" ht="36" x14ac:dyDescent="0.25">
      <c r="A2278" s="906"/>
      <c r="B2278" s="907"/>
      <c r="C2278" s="255" t="s">
        <v>9</v>
      </c>
      <c r="D2278" s="175">
        <v>198590.8</v>
      </c>
      <c r="E2278" s="408">
        <v>193981.4</v>
      </c>
      <c r="F2278" s="177">
        <f t="shared" si="390"/>
        <v>97.678945852476545</v>
      </c>
      <c r="G2278" s="175">
        <v>193981.4</v>
      </c>
    </row>
    <row r="2279" spans="1:7" s="14" customFormat="1" x14ac:dyDescent="0.25">
      <c r="A2279" s="908" t="s">
        <v>823</v>
      </c>
      <c r="B2279" s="902" t="s">
        <v>824</v>
      </c>
      <c r="C2279" s="287" t="s">
        <v>8</v>
      </c>
      <c r="D2279" s="217">
        <f>D2280</f>
        <v>24453</v>
      </c>
      <c r="E2279" s="226">
        <f>E2280</f>
        <v>24193.3</v>
      </c>
      <c r="F2279" s="217">
        <f t="shared" si="390"/>
        <v>98.937962622173146</v>
      </c>
      <c r="G2279" s="217">
        <f>G2280</f>
        <v>24193.3</v>
      </c>
    </row>
    <row r="2280" spans="1:7" s="14" customFormat="1" ht="74.25" customHeight="1" x14ac:dyDescent="0.25">
      <c r="A2280" s="908"/>
      <c r="B2280" s="902"/>
      <c r="C2280" s="287" t="s">
        <v>9</v>
      </c>
      <c r="D2280" s="217">
        <f>SUM(D2282+D2283+D2284+D2286+D2289)</f>
        <v>24453</v>
      </c>
      <c r="E2280" s="226">
        <f>SUM(E2282+E2283+E2284+E2286+E2289)</f>
        <v>24193.3</v>
      </c>
      <c r="F2280" s="217">
        <f t="shared" si="390"/>
        <v>98.937962622173146</v>
      </c>
      <c r="G2280" s="217">
        <f>SUM(G2282+G2283+G2284+G2286+G2289)</f>
        <v>24193.3</v>
      </c>
    </row>
    <row r="2281" spans="1:7" s="14" customFormat="1" ht="60" x14ac:dyDescent="0.25">
      <c r="A2281" s="506"/>
      <c r="B2281" s="299" t="s">
        <v>1209</v>
      </c>
      <c r="C2281" s="255" t="s">
        <v>819</v>
      </c>
      <c r="D2281" s="217">
        <v>24453</v>
      </c>
      <c r="E2281" s="226">
        <v>24193.3</v>
      </c>
      <c r="F2281" s="217">
        <v>98.94</v>
      </c>
      <c r="G2281" s="217">
        <v>24193.3</v>
      </c>
    </row>
    <row r="2282" spans="1:7" ht="60" x14ac:dyDescent="0.25">
      <c r="A2282" s="507" t="s">
        <v>756</v>
      </c>
      <c r="B2282" s="294" t="s">
        <v>825</v>
      </c>
      <c r="C2282" s="28" t="s">
        <v>819</v>
      </c>
      <c r="D2282" s="175">
        <v>1598</v>
      </c>
      <c r="E2282" s="408">
        <f>1365.4+200</f>
        <v>1565.4</v>
      </c>
      <c r="F2282" s="177">
        <f t="shared" si="390"/>
        <v>97.959949937421783</v>
      </c>
      <c r="G2282" s="175">
        <f>1365.4+200</f>
        <v>1565.4</v>
      </c>
    </row>
    <row r="2283" spans="1:7" ht="60" x14ac:dyDescent="0.25">
      <c r="A2283" s="507" t="s">
        <v>758</v>
      </c>
      <c r="B2283" s="294" t="s">
        <v>826</v>
      </c>
      <c r="C2283" s="28" t="s">
        <v>819</v>
      </c>
      <c r="D2283" s="175">
        <v>14248</v>
      </c>
      <c r="E2283" s="408">
        <f>14239.5-200</f>
        <v>14039.5</v>
      </c>
      <c r="F2283" s="177">
        <f>SUM(E2283/D2283*100)</f>
        <v>98.536636720943292</v>
      </c>
      <c r="G2283" s="175">
        <f>14239.5-200</f>
        <v>14039.5</v>
      </c>
    </row>
    <row r="2284" spans="1:7" x14ac:dyDescent="0.25">
      <c r="A2284" s="909" t="s">
        <v>760</v>
      </c>
      <c r="B2284" s="921" t="s">
        <v>827</v>
      </c>
      <c r="C2284" s="887" t="s">
        <v>819</v>
      </c>
      <c r="D2284" s="854">
        <v>5807</v>
      </c>
      <c r="E2284" s="855">
        <v>5788.4</v>
      </c>
      <c r="F2284" s="843">
        <f>SUM(E2284/D2284*100)</f>
        <v>99.67969691751334</v>
      </c>
      <c r="G2284" s="843">
        <v>5788.4</v>
      </c>
    </row>
    <row r="2285" spans="1:7" ht="42" customHeight="1" x14ac:dyDescent="0.25">
      <c r="A2285" s="913"/>
      <c r="B2285" s="922"/>
      <c r="C2285" s="918"/>
      <c r="D2285" s="920"/>
      <c r="E2285" s="890"/>
      <c r="F2285" s="843"/>
      <c r="G2285" s="843"/>
    </row>
    <row r="2286" spans="1:7" x14ac:dyDescent="0.25">
      <c r="A2286" s="906" t="s">
        <v>762</v>
      </c>
      <c r="B2286" s="916" t="s">
        <v>828</v>
      </c>
      <c r="C2286" s="887" t="s">
        <v>819</v>
      </c>
      <c r="D2286" s="854">
        <v>0</v>
      </c>
      <c r="E2286" s="855">
        <v>0</v>
      </c>
      <c r="F2286" s="843">
        <v>0</v>
      </c>
      <c r="G2286" s="843">
        <v>0</v>
      </c>
    </row>
    <row r="2287" spans="1:7" x14ac:dyDescent="0.25">
      <c r="A2287" s="906"/>
      <c r="B2287" s="907"/>
      <c r="C2287" s="917"/>
      <c r="D2287" s="919"/>
      <c r="E2287" s="889"/>
      <c r="F2287" s="843"/>
      <c r="G2287" s="843"/>
    </row>
    <row r="2288" spans="1:7" ht="57.75" customHeight="1" x14ac:dyDescent="0.25">
      <c r="A2288" s="906"/>
      <c r="B2288" s="907"/>
      <c r="C2288" s="918"/>
      <c r="D2288" s="920"/>
      <c r="E2288" s="890"/>
      <c r="F2288" s="843"/>
      <c r="G2288" s="843"/>
    </row>
    <row r="2289" spans="1:7" ht="15" customHeight="1" x14ac:dyDescent="0.25">
      <c r="A2289" s="906" t="s">
        <v>1211</v>
      </c>
      <c r="B2289" s="916" t="s">
        <v>829</v>
      </c>
      <c r="C2289" s="887" t="s">
        <v>819</v>
      </c>
      <c r="D2289" s="854">
        <v>2800</v>
      </c>
      <c r="E2289" s="843">
        <v>2800</v>
      </c>
      <c r="F2289" s="843">
        <f>E2289/D2289*100</f>
        <v>100</v>
      </c>
      <c r="G2289" s="843">
        <v>2800</v>
      </c>
    </row>
    <row r="2290" spans="1:7" x14ac:dyDescent="0.25">
      <c r="A2290" s="906"/>
      <c r="B2290" s="907"/>
      <c r="C2290" s="917"/>
      <c r="D2290" s="919"/>
      <c r="E2290" s="843"/>
      <c r="F2290" s="843"/>
      <c r="G2290" s="843"/>
    </row>
    <row r="2291" spans="1:7" ht="28.5" customHeight="1" x14ac:dyDescent="0.25">
      <c r="A2291" s="906"/>
      <c r="B2291" s="907"/>
      <c r="C2291" s="918"/>
      <c r="D2291" s="920"/>
      <c r="E2291" s="843"/>
      <c r="F2291" s="843"/>
      <c r="G2291" s="843"/>
    </row>
    <row r="2292" spans="1:7" ht="21" customHeight="1" x14ac:dyDescent="0.25">
      <c r="A2292" s="508"/>
      <c r="B2292" s="613" t="s">
        <v>1210</v>
      </c>
      <c r="C2292" s="614"/>
      <c r="D2292" s="614"/>
      <c r="E2292" s="614"/>
      <c r="F2292" s="614"/>
      <c r="G2292" s="615"/>
    </row>
    <row r="2293" spans="1:7" x14ac:dyDescent="0.25">
      <c r="A2293" s="665"/>
      <c r="B2293" s="546" t="s">
        <v>1043</v>
      </c>
      <c r="C2293" s="287" t="s">
        <v>8</v>
      </c>
      <c r="D2293" s="217">
        <f>SUM(D2294)</f>
        <v>13110.2</v>
      </c>
      <c r="E2293" s="226">
        <f>SUM(E2294)</f>
        <v>12878.5</v>
      </c>
      <c r="F2293" s="217">
        <f t="shared" ref="F2293:F2348" si="395">E2293/D2293*100</f>
        <v>98.232673795975643</v>
      </c>
      <c r="G2293" s="217">
        <f>SUM(G2294)</f>
        <v>12878.5</v>
      </c>
    </row>
    <row r="2294" spans="1:7" ht="36" x14ac:dyDescent="0.25">
      <c r="A2294" s="858"/>
      <c r="B2294" s="900"/>
      <c r="C2294" s="287" t="s">
        <v>9</v>
      </c>
      <c r="D2294" s="217">
        <f>SUM(D2296)</f>
        <v>13110.2</v>
      </c>
      <c r="E2294" s="226">
        <f t="shared" ref="E2294" si="396">SUM(E2296)</f>
        <v>12878.5</v>
      </c>
      <c r="F2294" s="217">
        <f t="shared" si="395"/>
        <v>98.232673795975643</v>
      </c>
      <c r="G2294" s="217">
        <f>SUM(G2296)</f>
        <v>12878.5</v>
      </c>
    </row>
    <row r="2295" spans="1:7" s="14" customFormat="1" x14ac:dyDescent="0.25">
      <c r="A2295" s="845">
        <v>1</v>
      </c>
      <c r="B2295" s="845" t="s">
        <v>830</v>
      </c>
      <c r="C2295" s="287" t="s">
        <v>8</v>
      </c>
      <c r="D2295" s="217">
        <f>D2296</f>
        <v>13110.2</v>
      </c>
      <c r="E2295" s="226">
        <f>E2296</f>
        <v>12878.5</v>
      </c>
      <c r="F2295" s="217">
        <f t="shared" si="395"/>
        <v>98.232673795975643</v>
      </c>
      <c r="G2295" s="217">
        <f>G2296</f>
        <v>12878.5</v>
      </c>
    </row>
    <row r="2296" spans="1:7" s="14" customFormat="1" ht="36" x14ac:dyDescent="0.25">
      <c r="A2296" s="896"/>
      <c r="B2296" s="896"/>
      <c r="C2296" s="287" t="s">
        <v>831</v>
      </c>
      <c r="D2296" s="217">
        <f>SUM(D2299+D2301+D2303)</f>
        <v>13110.2</v>
      </c>
      <c r="E2296" s="226">
        <f>SUM(E2299+E2301+E2303)</f>
        <v>12878.5</v>
      </c>
      <c r="F2296" s="217">
        <f t="shared" si="395"/>
        <v>98.232673795975643</v>
      </c>
      <c r="G2296" s="217">
        <f>SUM(G2299+G2301+G2303)</f>
        <v>12878.5</v>
      </c>
    </row>
    <row r="2297" spans="1:7" s="14" customFormat="1" ht="42" customHeight="1" x14ac:dyDescent="0.25">
      <c r="A2297" s="346"/>
      <c r="B2297" s="266" t="s">
        <v>1212</v>
      </c>
      <c r="C2297" s="267" t="s">
        <v>831</v>
      </c>
      <c r="D2297" s="175">
        <v>13110.2</v>
      </c>
      <c r="E2297" s="408">
        <v>12878.5</v>
      </c>
      <c r="F2297" s="175">
        <v>98.23</v>
      </c>
      <c r="G2297" s="175">
        <v>12878.5</v>
      </c>
    </row>
    <row r="2298" spans="1:7" x14ac:dyDescent="0.25">
      <c r="A2298" s="925" t="s">
        <v>756</v>
      </c>
      <c r="B2298" s="898" t="s">
        <v>832</v>
      </c>
      <c r="C2298" s="28" t="s">
        <v>8</v>
      </c>
      <c r="D2298" s="175">
        <f>D2299</f>
        <v>5807.7</v>
      </c>
      <c r="E2298" s="408">
        <f>E2299</f>
        <v>5638</v>
      </c>
      <c r="F2298" s="216">
        <f t="shared" si="395"/>
        <v>97.078017115209121</v>
      </c>
      <c r="G2298" s="175">
        <f>G2299</f>
        <v>5638</v>
      </c>
    </row>
    <row r="2299" spans="1:7" ht="36" x14ac:dyDescent="0.25">
      <c r="A2299" s="886"/>
      <c r="B2299" s="898"/>
      <c r="C2299" s="28" t="s">
        <v>831</v>
      </c>
      <c r="D2299" s="175">
        <v>5807.7</v>
      </c>
      <c r="E2299" s="408">
        <v>5638</v>
      </c>
      <c r="F2299" s="216">
        <f t="shared" si="395"/>
        <v>97.078017115209121</v>
      </c>
      <c r="G2299" s="177">
        <v>5638</v>
      </c>
    </row>
    <row r="2300" spans="1:7" x14ac:dyDescent="0.25">
      <c r="A2300" s="925" t="s">
        <v>765</v>
      </c>
      <c r="B2300" s="898" t="s">
        <v>833</v>
      </c>
      <c r="C2300" s="28" t="s">
        <v>8</v>
      </c>
      <c r="D2300" s="175">
        <f>D2301</f>
        <v>5341.8</v>
      </c>
      <c r="E2300" s="408">
        <f>E2301</f>
        <v>5289.6</v>
      </c>
      <c r="F2300" s="216">
        <f t="shared" si="395"/>
        <v>99.022801302931597</v>
      </c>
      <c r="G2300" s="175">
        <f>G2301</f>
        <v>5289.6</v>
      </c>
    </row>
    <row r="2301" spans="1:7" ht="36" x14ac:dyDescent="0.25">
      <c r="A2301" s="886"/>
      <c r="B2301" s="926"/>
      <c r="C2301" s="28" t="s">
        <v>831</v>
      </c>
      <c r="D2301" s="175">
        <v>5341.8</v>
      </c>
      <c r="E2301" s="408">
        <v>5289.6</v>
      </c>
      <c r="F2301" s="216">
        <f t="shared" si="395"/>
        <v>99.022801302931597</v>
      </c>
      <c r="G2301" s="175">
        <v>5289.6</v>
      </c>
    </row>
    <row r="2302" spans="1:7" x14ac:dyDescent="0.25">
      <c r="A2302" s="925" t="s">
        <v>770</v>
      </c>
      <c r="B2302" s="898" t="s">
        <v>834</v>
      </c>
      <c r="C2302" s="28" t="s">
        <v>8</v>
      </c>
      <c r="D2302" s="175">
        <f>D2303</f>
        <v>1960.7</v>
      </c>
      <c r="E2302" s="408">
        <f>E2303</f>
        <v>1950.9</v>
      </c>
      <c r="F2302" s="216">
        <f t="shared" si="395"/>
        <v>99.500178507675827</v>
      </c>
      <c r="G2302" s="175">
        <f>G2303</f>
        <v>1950.9</v>
      </c>
    </row>
    <row r="2303" spans="1:7" ht="36" x14ac:dyDescent="0.25">
      <c r="A2303" s="886"/>
      <c r="B2303" s="898"/>
      <c r="C2303" s="28" t="s">
        <v>831</v>
      </c>
      <c r="D2303" s="175">
        <v>1960.7</v>
      </c>
      <c r="E2303" s="408">
        <v>1950.9</v>
      </c>
      <c r="F2303" s="216">
        <f t="shared" si="395"/>
        <v>99.500178507675827</v>
      </c>
      <c r="G2303" s="175">
        <v>1950.9</v>
      </c>
    </row>
    <row r="2304" spans="1:7" x14ac:dyDescent="0.25">
      <c r="A2304" s="509"/>
      <c r="B2304" s="613" t="s">
        <v>835</v>
      </c>
      <c r="C2304" s="614"/>
      <c r="D2304" s="614"/>
      <c r="E2304" s="614"/>
      <c r="F2304" s="614"/>
      <c r="G2304" s="615"/>
    </row>
    <row r="2305" spans="1:7" s="14" customFormat="1" x14ac:dyDescent="0.25">
      <c r="A2305" s="665"/>
      <c r="B2305" s="546" t="s">
        <v>1043</v>
      </c>
      <c r="C2305" s="287" t="s">
        <v>8</v>
      </c>
      <c r="D2305" s="217">
        <f>SUM(D2307)</f>
        <v>4836</v>
      </c>
      <c r="E2305" s="226">
        <f>SUM(E2307)</f>
        <v>4835.5</v>
      </c>
      <c r="F2305" s="217">
        <f t="shared" si="395"/>
        <v>99.989660876757654</v>
      </c>
      <c r="G2305" s="217">
        <f>SUM(G2307)</f>
        <v>4835.5</v>
      </c>
    </row>
    <row r="2306" spans="1:7" s="14" customFormat="1" ht="36" x14ac:dyDescent="0.25">
      <c r="A2306" s="858"/>
      <c r="B2306" s="900"/>
      <c r="C2306" s="287" t="s">
        <v>9</v>
      </c>
      <c r="D2306" s="217">
        <v>0</v>
      </c>
      <c r="E2306" s="226">
        <v>0</v>
      </c>
      <c r="F2306" s="217">
        <v>0</v>
      </c>
      <c r="G2306" s="217">
        <v>0</v>
      </c>
    </row>
    <row r="2307" spans="1:7" s="14" customFormat="1" ht="24" x14ac:dyDescent="0.25">
      <c r="A2307" s="859"/>
      <c r="B2307" s="861"/>
      <c r="C2307" s="287" t="s">
        <v>733</v>
      </c>
      <c r="D2307" s="217">
        <f>SUM(D2309)</f>
        <v>4836</v>
      </c>
      <c r="E2307" s="226">
        <f>SUM(E2309)</f>
        <v>4835.5</v>
      </c>
      <c r="F2307" s="217">
        <f t="shared" si="395"/>
        <v>99.989660876757654</v>
      </c>
      <c r="G2307" s="217">
        <f>SUM(G2309)</f>
        <v>4835.5</v>
      </c>
    </row>
    <row r="2308" spans="1:7" s="14" customFormat="1" x14ac:dyDescent="0.25">
      <c r="A2308" s="901">
        <v>1</v>
      </c>
      <c r="B2308" s="902" t="s">
        <v>836</v>
      </c>
      <c r="C2308" s="287" t="s">
        <v>8</v>
      </c>
      <c r="D2308" s="217">
        <f>D2309</f>
        <v>4836</v>
      </c>
      <c r="E2308" s="226">
        <f>E2309</f>
        <v>4835.5</v>
      </c>
      <c r="F2308" s="217">
        <f t="shared" si="395"/>
        <v>99.989660876757654</v>
      </c>
      <c r="G2308" s="217">
        <f>G2309</f>
        <v>4835.5</v>
      </c>
    </row>
    <row r="2309" spans="1:7" s="14" customFormat="1" ht="24" x14ac:dyDescent="0.25">
      <c r="A2309" s="901"/>
      <c r="B2309" s="902"/>
      <c r="C2309" s="287" t="s">
        <v>103</v>
      </c>
      <c r="D2309" s="217">
        <f>D2310</f>
        <v>4836</v>
      </c>
      <c r="E2309" s="226">
        <f>E2310</f>
        <v>4835.5</v>
      </c>
      <c r="F2309" s="217">
        <f t="shared" si="395"/>
        <v>99.989660876757654</v>
      </c>
      <c r="G2309" s="217">
        <f>G2310</f>
        <v>4835.5</v>
      </c>
    </row>
    <row r="2310" spans="1:7" s="14" customFormat="1" ht="53.25" customHeight="1" x14ac:dyDescent="0.25">
      <c r="A2310" s="495"/>
      <c r="B2310" s="299" t="s">
        <v>1213</v>
      </c>
      <c r="C2310" s="255" t="s">
        <v>103</v>
      </c>
      <c r="D2310" s="175">
        <v>4836</v>
      </c>
      <c r="E2310" s="408">
        <v>4835.5</v>
      </c>
      <c r="F2310" s="175">
        <v>99.99</v>
      </c>
      <c r="G2310" s="175">
        <v>4835.5</v>
      </c>
    </row>
    <row r="2311" spans="1:7" s="14" customFormat="1" x14ac:dyDescent="0.25">
      <c r="A2311" s="659">
        <v>2</v>
      </c>
      <c r="B2311" s="924" t="s">
        <v>837</v>
      </c>
      <c r="C2311" s="267" t="s">
        <v>8</v>
      </c>
      <c r="D2311" s="175">
        <v>0</v>
      </c>
      <c r="E2311" s="408">
        <v>0</v>
      </c>
      <c r="F2311" s="177">
        <v>0</v>
      </c>
      <c r="G2311" s="175">
        <v>0</v>
      </c>
    </row>
    <row r="2312" spans="1:7" ht="24" x14ac:dyDescent="0.25">
      <c r="A2312" s="659"/>
      <c r="B2312" s="924"/>
      <c r="C2312" s="28" t="s">
        <v>103</v>
      </c>
      <c r="D2312" s="175">
        <v>0</v>
      </c>
      <c r="E2312" s="408">
        <v>0</v>
      </c>
      <c r="F2312" s="177">
        <v>0</v>
      </c>
      <c r="G2312" s="175">
        <v>0</v>
      </c>
    </row>
    <row r="2313" spans="1:7" x14ac:dyDescent="0.25">
      <c r="A2313" s="659">
        <v>3</v>
      </c>
      <c r="B2313" s="897" t="s">
        <v>838</v>
      </c>
      <c r="C2313" s="28" t="s">
        <v>8</v>
      </c>
      <c r="D2313" s="175">
        <v>0</v>
      </c>
      <c r="E2313" s="408">
        <v>0</v>
      </c>
      <c r="F2313" s="177">
        <v>0</v>
      </c>
      <c r="G2313" s="175">
        <v>0</v>
      </c>
    </row>
    <row r="2314" spans="1:7" ht="24" x14ac:dyDescent="0.25">
      <c r="A2314" s="659"/>
      <c r="B2314" s="897"/>
      <c r="C2314" s="28" t="s">
        <v>103</v>
      </c>
      <c r="D2314" s="175">
        <v>0</v>
      </c>
      <c r="E2314" s="408">
        <v>0</v>
      </c>
      <c r="F2314" s="177">
        <v>0</v>
      </c>
      <c r="G2314" s="175">
        <v>0</v>
      </c>
    </row>
    <row r="2315" spans="1:7" x14ac:dyDescent="0.25">
      <c r="A2315" s="659">
        <v>4</v>
      </c>
      <c r="B2315" s="897" t="s">
        <v>839</v>
      </c>
      <c r="C2315" s="28" t="s">
        <v>840</v>
      </c>
      <c r="D2315" s="175">
        <v>782.2</v>
      </c>
      <c r="E2315" s="408">
        <v>782.2</v>
      </c>
      <c r="F2315" s="177">
        <f>E2315/D2315*100</f>
        <v>100</v>
      </c>
      <c r="G2315" s="175">
        <v>782.2</v>
      </c>
    </row>
    <row r="2316" spans="1:7" ht="24" x14ac:dyDescent="0.25">
      <c r="A2316" s="659"/>
      <c r="B2316" s="897"/>
      <c r="C2316" s="28" t="s">
        <v>103</v>
      </c>
      <c r="D2316" s="175">
        <v>782.2</v>
      </c>
      <c r="E2316" s="408">
        <v>782.2</v>
      </c>
      <c r="F2316" s="177">
        <f>E2316/D2316*100</f>
        <v>100</v>
      </c>
      <c r="G2316" s="175">
        <v>782.2</v>
      </c>
    </row>
    <row r="2317" spans="1:7" x14ac:dyDescent="0.25">
      <c r="A2317" s="923">
        <v>5</v>
      </c>
      <c r="B2317" s="897" t="s">
        <v>841</v>
      </c>
      <c r="C2317" s="28" t="s">
        <v>840</v>
      </c>
      <c r="D2317" s="175">
        <v>4053.8</v>
      </c>
      <c r="E2317" s="408">
        <v>4053.3</v>
      </c>
      <c r="F2317" s="177">
        <f t="shared" ref="F2317" si="397">E2317/D2317*100</f>
        <v>99.987665893729343</v>
      </c>
      <c r="G2317" s="175">
        <v>4053.3</v>
      </c>
    </row>
    <row r="2318" spans="1:7" ht="24" x14ac:dyDescent="0.25">
      <c r="A2318" s="923"/>
      <c r="B2318" s="897"/>
      <c r="C2318" s="28" t="s">
        <v>103</v>
      </c>
      <c r="D2318" s="175">
        <v>4053.8</v>
      </c>
      <c r="E2318" s="408">
        <v>4053.3</v>
      </c>
      <c r="F2318" s="177">
        <f t="shared" si="395"/>
        <v>99.987665893729343</v>
      </c>
      <c r="G2318" s="175">
        <v>4053.3</v>
      </c>
    </row>
    <row r="2319" spans="1:7" x14ac:dyDescent="0.25">
      <c r="A2319" s="497"/>
      <c r="B2319" s="613" t="s">
        <v>842</v>
      </c>
      <c r="C2319" s="973"/>
      <c r="D2319" s="973"/>
      <c r="E2319" s="973"/>
      <c r="F2319" s="973"/>
      <c r="G2319" s="974"/>
    </row>
    <row r="2320" spans="1:7" x14ac:dyDescent="0.25">
      <c r="A2320" s="665"/>
      <c r="B2320" s="546" t="s">
        <v>1043</v>
      </c>
      <c r="C2320" s="287" t="s">
        <v>8</v>
      </c>
      <c r="D2320" s="217">
        <f>SUM(D2321)</f>
        <v>5875</v>
      </c>
      <c r="E2320" s="226">
        <f>SUM(E2321)</f>
        <v>5821.1</v>
      </c>
      <c r="F2320" s="217">
        <f t="shared" si="395"/>
        <v>99.082553191489367</v>
      </c>
      <c r="G2320" s="217">
        <f>SUM(G2321)</f>
        <v>5821.1</v>
      </c>
    </row>
    <row r="2321" spans="1:7" ht="36" x14ac:dyDescent="0.25">
      <c r="A2321" s="858"/>
      <c r="B2321" s="900"/>
      <c r="C2321" s="287" t="s">
        <v>9</v>
      </c>
      <c r="D2321" s="217">
        <f>SUM(D2323)</f>
        <v>5875</v>
      </c>
      <c r="E2321" s="226">
        <f t="shared" ref="E2321" si="398">SUM(E2323)</f>
        <v>5821.1</v>
      </c>
      <c r="F2321" s="217">
        <f t="shared" si="395"/>
        <v>99.082553191489367</v>
      </c>
      <c r="G2321" s="217">
        <f t="shared" ref="G2321" si="399">SUM(G2323)</f>
        <v>5821.1</v>
      </c>
    </row>
    <row r="2322" spans="1:7" s="14" customFormat="1" x14ac:dyDescent="0.25">
      <c r="A2322" s="620">
        <v>1</v>
      </c>
      <c r="B2322" s="902" t="s">
        <v>843</v>
      </c>
      <c r="C2322" s="287" t="s">
        <v>8</v>
      </c>
      <c r="D2322" s="217">
        <f>D2323</f>
        <v>5875</v>
      </c>
      <c r="E2322" s="226">
        <f>E2323</f>
        <v>5821.1</v>
      </c>
      <c r="F2322" s="217">
        <f t="shared" si="395"/>
        <v>99.082553191489367</v>
      </c>
      <c r="G2322" s="217">
        <f>G2323</f>
        <v>5821.1</v>
      </c>
    </row>
    <row r="2323" spans="1:7" s="14" customFormat="1" ht="36" x14ac:dyDescent="0.25">
      <c r="A2323" s="620"/>
      <c r="B2323" s="902"/>
      <c r="C2323" s="267" t="s">
        <v>9</v>
      </c>
      <c r="D2323" s="217">
        <f>SUM(D2325+D2326+D2327)</f>
        <v>5875</v>
      </c>
      <c r="E2323" s="226">
        <f>SUM(E2325+E2326+E2327)</f>
        <v>5821.1</v>
      </c>
      <c r="F2323" s="217">
        <f t="shared" si="395"/>
        <v>99.082553191489367</v>
      </c>
      <c r="G2323" s="217">
        <f>SUM(G2325:G2327)</f>
        <v>5821.1</v>
      </c>
    </row>
    <row r="2324" spans="1:7" s="297" customFormat="1" ht="42.75" customHeight="1" x14ac:dyDescent="0.25">
      <c r="A2324" s="475"/>
      <c r="B2324" s="299" t="s">
        <v>1214</v>
      </c>
      <c r="C2324" s="255" t="s">
        <v>9</v>
      </c>
      <c r="D2324" s="175">
        <v>24</v>
      </c>
      <c r="E2324" s="408">
        <v>23.8</v>
      </c>
      <c r="F2324" s="177">
        <f t="shared" ref="F2324" si="400">E2324/D2324*100</f>
        <v>99.166666666666671</v>
      </c>
      <c r="G2324" s="175">
        <v>23.8</v>
      </c>
    </row>
    <row r="2325" spans="1:7" ht="48" x14ac:dyDescent="0.25">
      <c r="A2325" s="510"/>
      <c r="B2325" s="295" t="s">
        <v>844</v>
      </c>
      <c r="C2325" s="28" t="s">
        <v>9</v>
      </c>
      <c r="D2325" s="175">
        <v>24</v>
      </c>
      <c r="E2325" s="408">
        <v>23.8</v>
      </c>
      <c r="F2325" s="177">
        <f t="shared" si="395"/>
        <v>99.166666666666671</v>
      </c>
      <c r="G2325" s="175">
        <v>23.8</v>
      </c>
    </row>
    <row r="2326" spans="1:7" ht="75.75" customHeight="1" x14ac:dyDescent="0.25">
      <c r="A2326" s="343"/>
      <c r="B2326" s="22" t="s">
        <v>845</v>
      </c>
      <c r="C2326" s="255" t="s">
        <v>9</v>
      </c>
      <c r="D2326" s="175">
        <v>927.7</v>
      </c>
      <c r="E2326" s="408">
        <v>879</v>
      </c>
      <c r="F2326" s="177">
        <f>E2326/D2326*100</f>
        <v>94.750458122237788</v>
      </c>
      <c r="G2326" s="175">
        <v>879</v>
      </c>
    </row>
    <row r="2327" spans="1:7" ht="108" x14ac:dyDescent="0.25">
      <c r="A2327" s="343"/>
      <c r="B2327" s="295" t="s">
        <v>846</v>
      </c>
      <c r="C2327" s="28" t="s">
        <v>9</v>
      </c>
      <c r="D2327" s="175">
        <v>4923.3</v>
      </c>
      <c r="E2327" s="408">
        <v>4918.3</v>
      </c>
      <c r="F2327" s="177">
        <f t="shared" si="395"/>
        <v>99.898442101842249</v>
      </c>
      <c r="G2327" s="175">
        <v>4918.3</v>
      </c>
    </row>
    <row r="2328" spans="1:7" x14ac:dyDescent="0.25">
      <c r="A2328" s="344"/>
      <c r="B2328" s="613" t="s">
        <v>847</v>
      </c>
      <c r="C2328" s="614"/>
      <c r="D2328" s="614"/>
      <c r="E2328" s="614"/>
      <c r="F2328" s="614"/>
      <c r="G2328" s="615"/>
    </row>
    <row r="2329" spans="1:7" x14ac:dyDescent="0.25">
      <c r="A2329" s="665"/>
      <c r="B2329" s="546" t="s">
        <v>1043</v>
      </c>
      <c r="C2329" s="287" t="s">
        <v>8</v>
      </c>
      <c r="D2329" s="217">
        <f>SUM(D2330)</f>
        <v>28953</v>
      </c>
      <c r="E2329" s="226">
        <f>SUM(E2330)</f>
        <v>28901.7</v>
      </c>
      <c r="F2329" s="217">
        <f t="shared" si="395"/>
        <v>99.822816288467521</v>
      </c>
      <c r="G2329" s="217">
        <f>SUM(G2330)</f>
        <v>28901.7</v>
      </c>
    </row>
    <row r="2330" spans="1:7" ht="36" x14ac:dyDescent="0.25">
      <c r="A2330" s="858"/>
      <c r="B2330" s="900"/>
      <c r="C2330" s="287" t="s">
        <v>9</v>
      </c>
      <c r="D2330" s="217">
        <f>SUM(D2332)</f>
        <v>28953</v>
      </c>
      <c r="E2330" s="226">
        <f t="shared" ref="E2330" si="401">SUM(E2332)</f>
        <v>28901.7</v>
      </c>
      <c r="F2330" s="217">
        <f t="shared" si="395"/>
        <v>99.822816288467521</v>
      </c>
      <c r="G2330" s="217">
        <f>SUM(G2332)</f>
        <v>28901.7</v>
      </c>
    </row>
    <row r="2331" spans="1:7" s="14" customFormat="1" x14ac:dyDescent="0.25">
      <c r="A2331" s="862">
        <v>1</v>
      </c>
      <c r="B2331" s="902" t="s">
        <v>848</v>
      </c>
      <c r="C2331" s="311" t="s">
        <v>8</v>
      </c>
      <c r="D2331" s="217">
        <f>D2332</f>
        <v>28953</v>
      </c>
      <c r="E2331" s="226">
        <f>E2332</f>
        <v>28901.7</v>
      </c>
      <c r="F2331" s="217">
        <f t="shared" si="395"/>
        <v>99.822816288467521</v>
      </c>
      <c r="G2331" s="217">
        <f>G2332</f>
        <v>28901.7</v>
      </c>
    </row>
    <row r="2332" spans="1:7" s="14" customFormat="1" ht="36" x14ac:dyDescent="0.25">
      <c r="A2332" s="862"/>
      <c r="B2332" s="902"/>
      <c r="C2332" s="287" t="s">
        <v>9</v>
      </c>
      <c r="D2332" s="217">
        <f>SUM(D2334+D2336+D2337)</f>
        <v>28953</v>
      </c>
      <c r="E2332" s="226">
        <f>SUM(E2334+E2336+E2337)</f>
        <v>28901.7</v>
      </c>
      <c r="F2332" s="217">
        <f t="shared" si="395"/>
        <v>99.822816288467521</v>
      </c>
      <c r="G2332" s="217">
        <f>SUM(G2334+G2336+G2337)</f>
        <v>28901.7</v>
      </c>
    </row>
    <row r="2333" spans="1:7" ht="48" x14ac:dyDescent="0.25">
      <c r="A2333" s="499"/>
      <c r="B2333" s="295" t="s">
        <v>1215</v>
      </c>
      <c r="C2333" s="267" t="s">
        <v>9</v>
      </c>
      <c r="D2333" s="175">
        <v>28953</v>
      </c>
      <c r="E2333" s="408">
        <v>28901.7</v>
      </c>
      <c r="F2333" s="175">
        <v>99.82</v>
      </c>
      <c r="G2333" s="175">
        <v>28901.7</v>
      </c>
    </row>
    <row r="2334" spans="1:7" ht="72" x14ac:dyDescent="0.25">
      <c r="A2334" s="511"/>
      <c r="B2334" s="295" t="s">
        <v>849</v>
      </c>
      <c r="C2334" s="28" t="s">
        <v>9</v>
      </c>
      <c r="D2334" s="175">
        <v>2409</v>
      </c>
      <c r="E2334" s="408">
        <v>2360.1</v>
      </c>
      <c r="F2334" s="177">
        <f t="shared" si="395"/>
        <v>97.970112079701124</v>
      </c>
      <c r="G2334" s="175">
        <v>2360.1</v>
      </c>
    </row>
    <row r="2335" spans="1:7" hidden="1" x14ac:dyDescent="0.25">
      <c r="A2335" s="927"/>
      <c r="B2335" s="898" t="s">
        <v>850</v>
      </c>
      <c r="C2335" s="28" t="s">
        <v>8</v>
      </c>
      <c r="D2335" s="175"/>
      <c r="E2335" s="408"/>
      <c r="F2335" s="177" t="e">
        <f t="shared" si="395"/>
        <v>#DIV/0!</v>
      </c>
      <c r="G2335" s="175"/>
    </row>
    <row r="2336" spans="1:7" ht="36" x14ac:dyDescent="0.25">
      <c r="A2336" s="684"/>
      <c r="B2336" s="898"/>
      <c r="C2336" s="28" t="s">
        <v>9</v>
      </c>
      <c r="D2336" s="175">
        <v>23433.200000000001</v>
      </c>
      <c r="E2336" s="408">
        <v>23432.7</v>
      </c>
      <c r="F2336" s="177">
        <f t="shared" si="395"/>
        <v>99.997866275199286</v>
      </c>
      <c r="G2336" s="175">
        <v>23432.7</v>
      </c>
    </row>
    <row r="2337" spans="1:7" ht="47.25" customHeight="1" x14ac:dyDescent="0.25">
      <c r="A2337" s="499"/>
      <c r="B2337" s="295" t="s">
        <v>851</v>
      </c>
      <c r="C2337" s="28" t="s">
        <v>9</v>
      </c>
      <c r="D2337" s="175">
        <v>3110.8</v>
      </c>
      <c r="E2337" s="408">
        <v>3108.9</v>
      </c>
      <c r="F2337" s="177">
        <f t="shared" si="395"/>
        <v>99.938922463674942</v>
      </c>
      <c r="G2337" s="175">
        <v>3108.9</v>
      </c>
    </row>
    <row r="2338" spans="1:7" ht="47.25" customHeight="1" x14ac:dyDescent="0.25">
      <c r="A2338" s="500"/>
      <c r="B2338" s="613" t="s">
        <v>1216</v>
      </c>
      <c r="C2338" s="1004"/>
      <c r="D2338" s="1004"/>
      <c r="E2338" s="1004"/>
      <c r="F2338" s="1004"/>
      <c r="G2338" s="1005"/>
    </row>
    <row r="2339" spans="1:7" s="114" customFormat="1" x14ac:dyDescent="0.25">
      <c r="A2339" s="928"/>
      <c r="B2339" s="929" t="s">
        <v>1043</v>
      </c>
      <c r="C2339" s="264" t="s">
        <v>8</v>
      </c>
      <c r="D2339" s="312">
        <f>SUM(D2340)</f>
        <v>422510.5</v>
      </c>
      <c r="E2339" s="422">
        <f>SUM(E2340)</f>
        <v>420567.99999999994</v>
      </c>
      <c r="F2339" s="312">
        <f t="shared" si="395"/>
        <v>99.540248112177082</v>
      </c>
      <c r="G2339" s="312">
        <f>SUM(G2340)</f>
        <v>420567.99999999994</v>
      </c>
    </row>
    <row r="2340" spans="1:7" s="114" customFormat="1" ht="36" x14ac:dyDescent="0.25">
      <c r="A2340" s="673"/>
      <c r="B2340" s="930"/>
      <c r="C2340" s="264" t="s">
        <v>9</v>
      </c>
      <c r="D2340" s="312">
        <f>SUM(D2342+D2346+D2354+D2373+D2379+D2384)</f>
        <v>422510.5</v>
      </c>
      <c r="E2340" s="422">
        <f>SUM(E2342+E2346+E2354+E2373+E2379+E2384)</f>
        <v>420567.99999999994</v>
      </c>
      <c r="F2340" s="312">
        <f t="shared" si="395"/>
        <v>99.540248112177082</v>
      </c>
      <c r="G2340" s="312">
        <f>SUM(G2342+G2346+G2354+G2373+G2379+G2384)</f>
        <v>420567.99999999994</v>
      </c>
    </row>
    <row r="2341" spans="1:7" s="14" customFormat="1" x14ac:dyDescent="0.25">
      <c r="A2341" s="620">
        <v>1</v>
      </c>
      <c r="B2341" s="902" t="s">
        <v>852</v>
      </c>
      <c r="C2341" s="287" t="s">
        <v>8</v>
      </c>
      <c r="D2341" s="217">
        <f>D2342</f>
        <v>140</v>
      </c>
      <c r="E2341" s="226">
        <f>E2342</f>
        <v>40.799999999999997</v>
      </c>
      <c r="F2341" s="217">
        <f t="shared" si="395"/>
        <v>29.142857142857142</v>
      </c>
      <c r="G2341" s="217">
        <f>G2342</f>
        <v>40.799999999999997</v>
      </c>
    </row>
    <row r="2342" spans="1:7" s="14" customFormat="1" ht="36" x14ac:dyDescent="0.25">
      <c r="A2342" s="620"/>
      <c r="B2342" s="902"/>
      <c r="C2342" s="267" t="s">
        <v>9</v>
      </c>
      <c r="D2342" s="217">
        <f>SUM(D2345)</f>
        <v>140</v>
      </c>
      <c r="E2342" s="226">
        <f>SUM(E2345)</f>
        <v>40.799999999999997</v>
      </c>
      <c r="F2342" s="217">
        <f t="shared" si="395"/>
        <v>29.142857142857142</v>
      </c>
      <c r="G2342" s="217">
        <f>SUM(E2342)</f>
        <v>40.799999999999997</v>
      </c>
    </row>
    <row r="2343" spans="1:7" s="14" customFormat="1" ht="36" x14ac:dyDescent="0.25">
      <c r="A2343" s="475"/>
      <c r="B2343" s="299" t="s">
        <v>1217</v>
      </c>
      <c r="C2343" s="267" t="s">
        <v>9</v>
      </c>
      <c r="D2343" s="217">
        <v>140</v>
      </c>
      <c r="E2343" s="226">
        <v>40.799999999999997</v>
      </c>
      <c r="F2343" s="217">
        <v>29.14</v>
      </c>
      <c r="G2343" s="217">
        <f>SUM(E2343)</f>
        <v>40.799999999999997</v>
      </c>
    </row>
    <row r="2344" spans="1:7" x14ac:dyDescent="0.25">
      <c r="A2344" s="659" t="s">
        <v>13</v>
      </c>
      <c r="B2344" s="898" t="s">
        <v>853</v>
      </c>
      <c r="C2344" s="28" t="s">
        <v>8</v>
      </c>
      <c r="D2344" s="175">
        <f>D2345</f>
        <v>140</v>
      </c>
      <c r="E2344" s="408">
        <f>E2345</f>
        <v>40.799999999999997</v>
      </c>
      <c r="F2344" s="177">
        <f t="shared" si="395"/>
        <v>29.142857142857142</v>
      </c>
      <c r="G2344" s="175">
        <f>G2345</f>
        <v>40.799999999999997</v>
      </c>
    </row>
    <row r="2345" spans="1:7" ht="36" x14ac:dyDescent="0.25">
      <c r="A2345" s="659"/>
      <c r="B2345" s="898"/>
      <c r="C2345" s="28" t="s">
        <v>9</v>
      </c>
      <c r="D2345" s="175">
        <v>140</v>
      </c>
      <c r="E2345" s="408">
        <v>40.799999999999997</v>
      </c>
      <c r="F2345" s="177">
        <f t="shared" si="395"/>
        <v>29.142857142857142</v>
      </c>
      <c r="G2345" s="175">
        <v>40.799999999999997</v>
      </c>
    </row>
    <row r="2346" spans="1:7" s="14" customFormat="1" ht="36" customHeight="1" x14ac:dyDescent="0.25">
      <c r="A2346" s="662">
        <v>2</v>
      </c>
      <c r="B2346" s="845" t="s">
        <v>854</v>
      </c>
      <c r="C2346" s="259" t="s">
        <v>8</v>
      </c>
      <c r="D2346" s="217">
        <f>D2347</f>
        <v>343288.1</v>
      </c>
      <c r="E2346" s="226">
        <f>E2347</f>
        <v>343278.1</v>
      </c>
      <c r="F2346" s="217">
        <f t="shared" si="395"/>
        <v>99.997086994859416</v>
      </c>
      <c r="G2346" s="217">
        <f>G2347</f>
        <v>343278.1</v>
      </c>
    </row>
    <row r="2347" spans="1:7" s="14" customFormat="1" ht="36" x14ac:dyDescent="0.25">
      <c r="A2347" s="664"/>
      <c r="B2347" s="896"/>
      <c r="C2347" s="287" t="s">
        <v>9</v>
      </c>
      <c r="D2347" s="217">
        <f>D2348</f>
        <v>343288.1</v>
      </c>
      <c r="E2347" s="226">
        <f>E2348</f>
        <v>343278.1</v>
      </c>
      <c r="F2347" s="217">
        <f t="shared" si="395"/>
        <v>99.997086994859416</v>
      </c>
      <c r="G2347" s="217">
        <f>G2348</f>
        <v>343278.1</v>
      </c>
    </row>
    <row r="2348" spans="1:7" s="14" customFormat="1" ht="60" customHeight="1" x14ac:dyDescent="0.25">
      <c r="A2348" s="475"/>
      <c r="B2348" s="299" t="s">
        <v>1218</v>
      </c>
      <c r="C2348" s="267" t="s">
        <v>9</v>
      </c>
      <c r="D2348" s="175">
        <f>D2349+D2351</f>
        <v>343288.1</v>
      </c>
      <c r="E2348" s="408">
        <f>E2349+E2351</f>
        <v>343278.1</v>
      </c>
      <c r="F2348" s="175">
        <f t="shared" si="395"/>
        <v>99.997086994859416</v>
      </c>
      <c r="G2348" s="175">
        <f>G2349+G2351</f>
        <v>343278.1</v>
      </c>
    </row>
    <row r="2349" spans="1:7" x14ac:dyDescent="0.25">
      <c r="A2349" s="659" t="s">
        <v>21</v>
      </c>
      <c r="B2349" s="898" t="s">
        <v>855</v>
      </c>
      <c r="C2349" s="28" t="s">
        <v>8</v>
      </c>
      <c r="D2349" s="175">
        <f>D2350</f>
        <v>343015.1</v>
      </c>
      <c r="E2349" s="408">
        <f>E2350</f>
        <v>343005.1</v>
      </c>
      <c r="F2349" s="177">
        <f t="shared" ref="F2349:F2400" si="402">E2349/D2349*100</f>
        <v>99.997084676447187</v>
      </c>
      <c r="G2349" s="175">
        <f>G2350</f>
        <v>343005.1</v>
      </c>
    </row>
    <row r="2350" spans="1:7" ht="36" x14ac:dyDescent="0.25">
      <c r="A2350" s="659"/>
      <c r="B2350" s="898"/>
      <c r="C2350" s="28" t="s">
        <v>9</v>
      </c>
      <c r="D2350" s="175">
        <v>343015.1</v>
      </c>
      <c r="E2350" s="408">
        <v>343005.1</v>
      </c>
      <c r="F2350" s="177">
        <f t="shared" si="402"/>
        <v>99.997084676447187</v>
      </c>
      <c r="G2350" s="175">
        <v>343005.1</v>
      </c>
    </row>
    <row r="2351" spans="1:7" x14ac:dyDescent="0.25">
      <c r="A2351" s="904" t="s">
        <v>180</v>
      </c>
      <c r="B2351" s="932" t="s">
        <v>856</v>
      </c>
      <c r="C2351" s="28" t="s">
        <v>8</v>
      </c>
      <c r="D2351" s="175">
        <f>D2352</f>
        <v>273</v>
      </c>
      <c r="E2351" s="408">
        <f>E2352</f>
        <v>273</v>
      </c>
      <c r="F2351" s="177">
        <f t="shared" si="402"/>
        <v>100</v>
      </c>
      <c r="G2351" s="175">
        <f>G2352</f>
        <v>273</v>
      </c>
    </row>
    <row r="2352" spans="1:7" ht="36" x14ac:dyDescent="0.25">
      <c r="A2352" s="905"/>
      <c r="B2352" s="894"/>
      <c r="C2352" s="28" t="s">
        <v>9</v>
      </c>
      <c r="D2352" s="175">
        <v>273</v>
      </c>
      <c r="E2352" s="408">
        <v>273</v>
      </c>
      <c r="F2352" s="177">
        <f t="shared" si="402"/>
        <v>100</v>
      </c>
      <c r="G2352" s="175">
        <v>273</v>
      </c>
    </row>
    <row r="2353" spans="1:7" s="14" customFormat="1" x14ac:dyDescent="0.25">
      <c r="A2353" s="620">
        <v>3</v>
      </c>
      <c r="B2353" s="902" t="s">
        <v>857</v>
      </c>
      <c r="C2353" s="287" t="s">
        <v>8</v>
      </c>
      <c r="D2353" s="175">
        <f>D2354</f>
        <v>34910.400000000001</v>
      </c>
      <c r="E2353" s="408">
        <f>E2354</f>
        <v>33372.6</v>
      </c>
      <c r="F2353" s="217">
        <f t="shared" si="402"/>
        <v>95.595008937164849</v>
      </c>
      <c r="G2353" s="175">
        <f>G2354</f>
        <v>33372.6</v>
      </c>
    </row>
    <row r="2354" spans="1:7" s="14" customFormat="1" ht="36" x14ac:dyDescent="0.25">
      <c r="A2354" s="620"/>
      <c r="B2354" s="902"/>
      <c r="C2354" s="287" t="s">
        <v>9</v>
      </c>
      <c r="D2354" s="217">
        <f>SUM(D2357+D2359+D2361+D2363+D2365+D2367+D2369+D2371)</f>
        <v>34910.400000000001</v>
      </c>
      <c r="E2354" s="226">
        <f>SUM(E2357+E2359+E2361+E2363+E2365+E2367+E2369+E2371)</f>
        <v>33372.6</v>
      </c>
      <c r="F2354" s="217">
        <f t="shared" si="402"/>
        <v>95.595008937164849</v>
      </c>
      <c r="G2354" s="217">
        <f>SUM(G2357+G2359+G2361+G2363+G2365+G2367+G2369+G2371)</f>
        <v>33372.6</v>
      </c>
    </row>
    <row r="2355" spans="1:7" s="14" customFormat="1" ht="48" x14ac:dyDescent="0.25">
      <c r="A2355" s="475"/>
      <c r="B2355" s="299" t="s">
        <v>1219</v>
      </c>
      <c r="C2355" s="255" t="s">
        <v>9</v>
      </c>
      <c r="D2355" s="175">
        <v>34910.400000000001</v>
      </c>
      <c r="E2355" s="408">
        <v>33372.6</v>
      </c>
      <c r="F2355" s="175">
        <v>95.6</v>
      </c>
      <c r="G2355" s="175">
        <v>33372.6</v>
      </c>
    </row>
    <row r="2356" spans="1:7" x14ac:dyDescent="0.25">
      <c r="A2356" s="659" t="s">
        <v>27</v>
      </c>
      <c r="B2356" s="898" t="s">
        <v>858</v>
      </c>
      <c r="C2356" s="28" t="s">
        <v>8</v>
      </c>
      <c r="D2356" s="175">
        <f>D2357</f>
        <v>3790</v>
      </c>
      <c r="E2356" s="408">
        <f>E2357</f>
        <v>3790</v>
      </c>
      <c r="F2356" s="177">
        <f t="shared" si="402"/>
        <v>100</v>
      </c>
      <c r="G2356" s="175">
        <f>G2357</f>
        <v>3790</v>
      </c>
    </row>
    <row r="2357" spans="1:7" ht="36" x14ac:dyDescent="0.25">
      <c r="A2357" s="659"/>
      <c r="B2357" s="898"/>
      <c r="C2357" s="28" t="s">
        <v>9</v>
      </c>
      <c r="D2357" s="175">
        <v>3790</v>
      </c>
      <c r="E2357" s="408">
        <v>3790</v>
      </c>
      <c r="F2357" s="177">
        <f t="shared" si="402"/>
        <v>100</v>
      </c>
      <c r="G2357" s="175">
        <v>3790</v>
      </c>
    </row>
    <row r="2358" spans="1:7" x14ac:dyDescent="0.25">
      <c r="A2358" s="659" t="s">
        <v>39</v>
      </c>
      <c r="B2358" s="898" t="s">
        <v>859</v>
      </c>
      <c r="C2358" s="28" t="s">
        <v>8</v>
      </c>
      <c r="D2358" s="175">
        <f>D2359</f>
        <v>9480.7000000000007</v>
      </c>
      <c r="E2358" s="408">
        <f>E2359</f>
        <v>8324.4</v>
      </c>
      <c r="F2358" s="177">
        <f t="shared" si="402"/>
        <v>87.803643190903614</v>
      </c>
      <c r="G2358" s="175">
        <f>G2359</f>
        <v>8324.4</v>
      </c>
    </row>
    <row r="2359" spans="1:7" ht="36" x14ac:dyDescent="0.25">
      <c r="A2359" s="659"/>
      <c r="B2359" s="898"/>
      <c r="C2359" s="28" t="s">
        <v>9</v>
      </c>
      <c r="D2359" s="175">
        <v>9480.7000000000007</v>
      </c>
      <c r="E2359" s="408">
        <v>8324.4</v>
      </c>
      <c r="F2359" s="177">
        <f t="shared" si="402"/>
        <v>87.803643190903614</v>
      </c>
      <c r="G2359" s="175">
        <v>8324.4</v>
      </c>
    </row>
    <row r="2360" spans="1:7" x14ac:dyDescent="0.25">
      <c r="A2360" s="659" t="s">
        <v>860</v>
      </c>
      <c r="B2360" s="898" t="s">
        <v>861</v>
      </c>
      <c r="C2360" s="28" t="s">
        <v>8</v>
      </c>
      <c r="D2360" s="175">
        <f>D2361</f>
        <v>65.400000000000006</v>
      </c>
      <c r="E2360" s="408">
        <f>E2361</f>
        <v>62.4</v>
      </c>
      <c r="F2360" s="177">
        <f t="shared" si="402"/>
        <v>95.412844036697237</v>
      </c>
      <c r="G2360" s="175">
        <f>G2361</f>
        <v>62.4</v>
      </c>
    </row>
    <row r="2361" spans="1:7" ht="36" x14ac:dyDescent="0.25">
      <c r="A2361" s="659"/>
      <c r="B2361" s="898"/>
      <c r="C2361" s="28" t="s">
        <v>9</v>
      </c>
      <c r="D2361" s="175">
        <v>65.400000000000006</v>
      </c>
      <c r="E2361" s="408">
        <v>62.4</v>
      </c>
      <c r="F2361" s="177">
        <f t="shared" si="402"/>
        <v>95.412844036697237</v>
      </c>
      <c r="G2361" s="175">
        <v>62.4</v>
      </c>
    </row>
    <row r="2362" spans="1:7" x14ac:dyDescent="0.25">
      <c r="A2362" s="659" t="s">
        <v>862</v>
      </c>
      <c r="B2362" s="898" t="s">
        <v>863</v>
      </c>
      <c r="C2362" s="28" t="s">
        <v>8</v>
      </c>
      <c r="D2362" s="175">
        <f>D2363</f>
        <v>406</v>
      </c>
      <c r="E2362" s="408">
        <f>E2363</f>
        <v>382.7</v>
      </c>
      <c r="F2362" s="177">
        <f t="shared" si="402"/>
        <v>94.261083743842363</v>
      </c>
      <c r="G2362" s="175">
        <f>G2363</f>
        <v>382.7</v>
      </c>
    </row>
    <row r="2363" spans="1:7" ht="36" x14ac:dyDescent="0.25">
      <c r="A2363" s="659"/>
      <c r="B2363" s="898"/>
      <c r="C2363" s="28" t="s">
        <v>9</v>
      </c>
      <c r="D2363" s="175">
        <v>406</v>
      </c>
      <c r="E2363" s="408">
        <v>382.7</v>
      </c>
      <c r="F2363" s="177">
        <f t="shared" si="402"/>
        <v>94.261083743842363</v>
      </c>
      <c r="G2363" s="175">
        <v>382.7</v>
      </c>
    </row>
    <row r="2364" spans="1:7" x14ac:dyDescent="0.25">
      <c r="A2364" s="659" t="s">
        <v>864</v>
      </c>
      <c r="B2364" s="898" t="s">
        <v>865</v>
      </c>
      <c r="C2364" s="28" t="s">
        <v>8</v>
      </c>
      <c r="D2364" s="175">
        <f>D2365</f>
        <v>19730.7</v>
      </c>
      <c r="E2364" s="408">
        <f>E2365</f>
        <v>19463.5</v>
      </c>
      <c r="F2364" s="177">
        <f t="shared" si="402"/>
        <v>98.645765228805871</v>
      </c>
      <c r="G2364" s="175">
        <f>G2365</f>
        <v>19463.5</v>
      </c>
    </row>
    <row r="2365" spans="1:7" ht="36" x14ac:dyDescent="0.25">
      <c r="A2365" s="659"/>
      <c r="B2365" s="898"/>
      <c r="C2365" s="28" t="s">
        <v>9</v>
      </c>
      <c r="D2365" s="175">
        <v>19730.7</v>
      </c>
      <c r="E2365" s="408">
        <v>19463.5</v>
      </c>
      <c r="F2365" s="177">
        <f t="shared" si="402"/>
        <v>98.645765228805871</v>
      </c>
      <c r="G2365" s="175">
        <v>19463.5</v>
      </c>
    </row>
    <row r="2366" spans="1:7" x14ac:dyDescent="0.25">
      <c r="A2366" s="931" t="s">
        <v>1220</v>
      </c>
      <c r="B2366" s="898" t="s">
        <v>867</v>
      </c>
      <c r="C2366" s="28" t="s">
        <v>8</v>
      </c>
      <c r="D2366" s="175">
        <f>D2367</f>
        <v>0</v>
      </c>
      <c r="E2366" s="408">
        <f>E2367</f>
        <v>0</v>
      </c>
      <c r="F2366" s="177">
        <v>0</v>
      </c>
      <c r="G2366" s="175">
        <f>G2367</f>
        <v>0</v>
      </c>
    </row>
    <row r="2367" spans="1:7" ht="36" x14ac:dyDescent="0.25">
      <c r="A2367" s="931"/>
      <c r="B2367" s="898"/>
      <c r="C2367" s="28" t="s">
        <v>9</v>
      </c>
      <c r="D2367" s="175">
        <v>0</v>
      </c>
      <c r="E2367" s="408">
        <v>0</v>
      </c>
      <c r="F2367" s="177">
        <v>0</v>
      </c>
      <c r="G2367" s="175">
        <v>0</v>
      </c>
    </row>
    <row r="2368" spans="1:7" x14ac:dyDescent="0.25">
      <c r="A2368" s="931" t="s">
        <v>866</v>
      </c>
      <c r="B2368" s="898" t="s">
        <v>869</v>
      </c>
      <c r="C2368" s="28" t="s">
        <v>8</v>
      </c>
      <c r="D2368" s="175">
        <f>D2369</f>
        <v>92</v>
      </c>
      <c r="E2368" s="408">
        <f>E2369</f>
        <v>92</v>
      </c>
      <c r="F2368" s="177">
        <f t="shared" si="402"/>
        <v>100</v>
      </c>
      <c r="G2368" s="175">
        <f>G2369</f>
        <v>92</v>
      </c>
    </row>
    <row r="2369" spans="1:7" ht="36" x14ac:dyDescent="0.25">
      <c r="A2369" s="931"/>
      <c r="B2369" s="898"/>
      <c r="C2369" s="28" t="s">
        <v>9</v>
      </c>
      <c r="D2369" s="175">
        <v>92</v>
      </c>
      <c r="E2369" s="408">
        <v>92</v>
      </c>
      <c r="F2369" s="177">
        <f t="shared" si="402"/>
        <v>100</v>
      </c>
      <c r="G2369" s="175">
        <v>92</v>
      </c>
    </row>
    <row r="2370" spans="1:7" x14ac:dyDescent="0.25">
      <c r="A2370" s="849" t="s">
        <v>868</v>
      </c>
      <c r="B2370" s="892" t="s">
        <v>870</v>
      </c>
      <c r="C2370" s="28" t="s">
        <v>8</v>
      </c>
      <c r="D2370" s="175">
        <f>D2371</f>
        <v>1345.6</v>
      </c>
      <c r="E2370" s="408">
        <f>E2371</f>
        <v>1257.5999999999999</v>
      </c>
      <c r="F2370" s="177">
        <f t="shared" si="402"/>
        <v>93.460166468489888</v>
      </c>
      <c r="G2370" s="175">
        <f>G2371</f>
        <v>1257.5999999999999</v>
      </c>
    </row>
    <row r="2371" spans="1:7" ht="36" x14ac:dyDescent="0.25">
      <c r="A2371" s="850"/>
      <c r="B2371" s="942"/>
      <c r="C2371" s="28" t="s">
        <v>9</v>
      </c>
      <c r="D2371" s="175">
        <v>1345.6</v>
      </c>
      <c r="E2371" s="408">
        <v>1257.5999999999999</v>
      </c>
      <c r="F2371" s="177">
        <f t="shared" si="402"/>
        <v>93.460166468489888</v>
      </c>
      <c r="G2371" s="175">
        <v>1257.5999999999999</v>
      </c>
    </row>
    <row r="2372" spans="1:7" s="14" customFormat="1" x14ac:dyDescent="0.25">
      <c r="A2372" s="620">
        <v>4</v>
      </c>
      <c r="B2372" s="902" t="s">
        <v>871</v>
      </c>
      <c r="C2372" s="287" t="s">
        <v>8</v>
      </c>
      <c r="D2372" s="217">
        <f>D2373</f>
        <v>40000</v>
      </c>
      <c r="E2372" s="226">
        <f>E2373</f>
        <v>40000</v>
      </c>
      <c r="F2372" s="217">
        <f t="shared" si="402"/>
        <v>100</v>
      </c>
      <c r="G2372" s="217">
        <f>G2373</f>
        <v>40000</v>
      </c>
    </row>
    <row r="2373" spans="1:7" s="14" customFormat="1" ht="36" x14ac:dyDescent="0.25">
      <c r="A2373" s="620"/>
      <c r="B2373" s="902"/>
      <c r="C2373" s="287" t="s">
        <v>9</v>
      </c>
      <c r="D2373" s="217">
        <f>SUM(D2376+D2377)</f>
        <v>40000</v>
      </c>
      <c r="E2373" s="226">
        <f>SUM(E2376:E2377)</f>
        <v>40000</v>
      </c>
      <c r="F2373" s="217">
        <f t="shared" si="402"/>
        <v>100</v>
      </c>
      <c r="G2373" s="217">
        <f>SUM(G2376:G2377)</f>
        <v>40000</v>
      </c>
    </row>
    <row r="2374" spans="1:7" s="14" customFormat="1" ht="43.5" customHeight="1" x14ac:dyDescent="0.25">
      <c r="A2374" s="475"/>
      <c r="B2374" s="299" t="s">
        <v>1221</v>
      </c>
      <c r="C2374" s="255" t="s">
        <v>9</v>
      </c>
      <c r="D2374" s="175">
        <v>40000</v>
      </c>
      <c r="E2374" s="408">
        <v>40000</v>
      </c>
      <c r="F2374" s="175">
        <v>100</v>
      </c>
      <c r="G2374" s="175">
        <v>40000</v>
      </c>
    </row>
    <row r="2375" spans="1:7" x14ac:dyDescent="0.25">
      <c r="A2375" s="659" t="s">
        <v>45</v>
      </c>
      <c r="B2375" s="898" t="s">
        <v>872</v>
      </c>
      <c r="C2375" s="28" t="s">
        <v>8</v>
      </c>
      <c r="D2375" s="175">
        <f>D2376+D2377</f>
        <v>40000</v>
      </c>
      <c r="E2375" s="408">
        <f>E2376+E2377</f>
        <v>40000</v>
      </c>
      <c r="F2375" s="177">
        <f t="shared" si="402"/>
        <v>100</v>
      </c>
      <c r="G2375" s="175">
        <f>G2376+G2377</f>
        <v>40000</v>
      </c>
    </row>
    <row r="2376" spans="1:7" ht="36" x14ac:dyDescent="0.25">
      <c r="A2376" s="659"/>
      <c r="B2376" s="898"/>
      <c r="C2376" s="28" t="s">
        <v>9</v>
      </c>
      <c r="D2376" s="175">
        <v>0</v>
      </c>
      <c r="E2376" s="408">
        <v>0</v>
      </c>
      <c r="F2376" s="177">
        <v>0</v>
      </c>
      <c r="G2376" s="175">
        <v>0</v>
      </c>
    </row>
    <row r="2377" spans="1:7" ht="36" x14ac:dyDescent="0.25">
      <c r="A2377" s="343" t="s">
        <v>1222</v>
      </c>
      <c r="B2377" s="22" t="s">
        <v>873</v>
      </c>
      <c r="C2377" s="28" t="s">
        <v>9</v>
      </c>
      <c r="D2377" s="175">
        <v>40000</v>
      </c>
      <c r="E2377" s="408">
        <v>40000</v>
      </c>
      <c r="F2377" s="177">
        <f t="shared" si="402"/>
        <v>100</v>
      </c>
      <c r="G2377" s="175">
        <v>40000</v>
      </c>
    </row>
    <row r="2378" spans="1:7" s="14" customFormat="1" x14ac:dyDescent="0.25">
      <c r="A2378" s="620">
        <v>5</v>
      </c>
      <c r="B2378" s="902" t="s">
        <v>874</v>
      </c>
      <c r="C2378" s="287" t="s">
        <v>8</v>
      </c>
      <c r="D2378" s="217">
        <f>D2379</f>
        <v>2172</v>
      </c>
      <c r="E2378" s="226">
        <f>E2379</f>
        <v>1876.5</v>
      </c>
      <c r="F2378" s="217">
        <f t="shared" si="402"/>
        <v>86.395027624309392</v>
      </c>
      <c r="G2378" s="217">
        <f>G2379</f>
        <v>1876.5</v>
      </c>
    </row>
    <row r="2379" spans="1:7" s="14" customFormat="1" ht="36" x14ac:dyDescent="0.25">
      <c r="A2379" s="620"/>
      <c r="B2379" s="902"/>
      <c r="C2379" s="287" t="s">
        <v>9</v>
      </c>
      <c r="D2379" s="217">
        <f>SUM(D2381+D2382+D2383)</f>
        <v>2172</v>
      </c>
      <c r="E2379" s="226">
        <f>SUM(E2381:E2383)</f>
        <v>1876.5</v>
      </c>
      <c r="F2379" s="217">
        <f t="shared" si="402"/>
        <v>86.395027624309392</v>
      </c>
      <c r="G2379" s="217">
        <f>SUM(G2381:G2383)</f>
        <v>1876.5</v>
      </c>
    </row>
    <row r="2380" spans="1:7" s="14" customFormat="1" ht="42.75" customHeight="1" x14ac:dyDescent="0.25">
      <c r="A2380" s="475"/>
      <c r="B2380" s="299" t="s">
        <v>1223</v>
      </c>
      <c r="C2380" s="255" t="s">
        <v>9</v>
      </c>
      <c r="D2380" s="175">
        <v>2172</v>
      </c>
      <c r="E2380" s="408">
        <v>1876.5</v>
      </c>
      <c r="F2380" s="175">
        <v>86.4</v>
      </c>
      <c r="G2380" s="175">
        <v>1876.5</v>
      </c>
    </row>
    <row r="2381" spans="1:7" ht="72" x14ac:dyDescent="0.25">
      <c r="A2381" s="487" t="s">
        <v>778</v>
      </c>
      <c r="B2381" s="295" t="s">
        <v>875</v>
      </c>
      <c r="C2381" s="28" t="s">
        <v>9</v>
      </c>
      <c r="D2381" s="175">
        <v>972</v>
      </c>
      <c r="E2381" s="408">
        <v>676.5</v>
      </c>
      <c r="F2381" s="177">
        <f>E2381/D2381*100</f>
        <v>69.598765432098759</v>
      </c>
      <c r="G2381" s="175">
        <v>676.5</v>
      </c>
    </row>
    <row r="2382" spans="1:7" ht="96" x14ac:dyDescent="0.25">
      <c r="A2382" s="487" t="s">
        <v>780</v>
      </c>
      <c r="B2382" s="295" t="s">
        <v>876</v>
      </c>
      <c r="C2382" s="28" t="s">
        <v>9</v>
      </c>
      <c r="D2382" s="175">
        <v>1200</v>
      </c>
      <c r="E2382" s="408">
        <v>1200</v>
      </c>
      <c r="F2382" s="177">
        <f t="shared" si="402"/>
        <v>100</v>
      </c>
      <c r="G2382" s="175">
        <v>1200</v>
      </c>
    </row>
    <row r="2383" spans="1:7" ht="48" x14ac:dyDescent="0.25">
      <c r="A2383" s="487" t="s">
        <v>782</v>
      </c>
      <c r="B2383" s="295" t="s">
        <v>877</v>
      </c>
      <c r="C2383" s="28" t="s">
        <v>9</v>
      </c>
      <c r="D2383" s="175">
        <v>0</v>
      </c>
      <c r="E2383" s="408">
        <v>0</v>
      </c>
      <c r="F2383" s="177">
        <v>0</v>
      </c>
      <c r="G2383" s="175">
        <v>0</v>
      </c>
    </row>
    <row r="2384" spans="1:7" s="14" customFormat="1" ht="36" x14ac:dyDescent="0.25">
      <c r="A2384" s="512"/>
      <c r="B2384" s="313" t="s">
        <v>878</v>
      </c>
      <c r="C2384" s="305" t="s">
        <v>9</v>
      </c>
      <c r="D2384" s="273">
        <f>SUM(D2386+D2387)</f>
        <v>2000</v>
      </c>
      <c r="E2384" s="423">
        <f>SUM(E2386:E2387)</f>
        <v>2000</v>
      </c>
      <c r="F2384" s="217">
        <f>E2384/D2384*100</f>
        <v>100</v>
      </c>
      <c r="G2384" s="217">
        <v>2000</v>
      </c>
    </row>
    <row r="2385" spans="1:7" ht="36.75" x14ac:dyDescent="0.25">
      <c r="A2385" s="459"/>
      <c r="B2385" s="310" t="s">
        <v>1224</v>
      </c>
      <c r="C2385" s="265" t="s">
        <v>9</v>
      </c>
      <c r="D2385" s="257">
        <f>D2386+D2387</f>
        <v>2000</v>
      </c>
      <c r="E2385" s="421">
        <f>E2386+E2387</f>
        <v>2000</v>
      </c>
      <c r="F2385" s="175">
        <f>E2385/D2385*100</f>
        <v>100</v>
      </c>
      <c r="G2385" s="175">
        <f>G2386+G2387</f>
        <v>2000</v>
      </c>
    </row>
    <row r="2386" spans="1:7" ht="72" x14ac:dyDescent="0.25">
      <c r="A2386" s="493"/>
      <c r="B2386" s="295" t="s">
        <v>879</v>
      </c>
      <c r="C2386" s="28" t="s">
        <v>9</v>
      </c>
      <c r="D2386" s="175">
        <v>1929.3</v>
      </c>
      <c r="E2386" s="408">
        <v>1929.3</v>
      </c>
      <c r="F2386" s="177">
        <f t="shared" si="402"/>
        <v>100</v>
      </c>
      <c r="G2386" s="175">
        <v>1929.3</v>
      </c>
    </row>
    <row r="2387" spans="1:7" ht="84" x14ac:dyDescent="0.25">
      <c r="A2387" s="493"/>
      <c r="B2387" s="295" t="s">
        <v>880</v>
      </c>
      <c r="C2387" s="28" t="s">
        <v>9</v>
      </c>
      <c r="D2387" s="175">
        <v>70.7</v>
      </c>
      <c r="E2387" s="408">
        <v>70.7</v>
      </c>
      <c r="F2387" s="177">
        <f t="shared" si="402"/>
        <v>100</v>
      </c>
      <c r="G2387" s="175">
        <v>70.7</v>
      </c>
    </row>
    <row r="2388" spans="1:7" x14ac:dyDescent="0.25">
      <c r="A2388" s="493"/>
      <c r="B2388" s="1006" t="s">
        <v>881</v>
      </c>
      <c r="C2388" s="1007"/>
      <c r="D2388" s="1007"/>
      <c r="E2388" s="1007"/>
      <c r="F2388" s="1007"/>
      <c r="G2388" s="1008"/>
    </row>
    <row r="2389" spans="1:7" x14ac:dyDescent="0.25">
      <c r="A2389" s="665"/>
      <c r="B2389" s="546" t="s">
        <v>1043</v>
      </c>
      <c r="C2389" s="287" t="s">
        <v>8</v>
      </c>
      <c r="D2389" s="217">
        <f>SUM(D2390)</f>
        <v>10000</v>
      </c>
      <c r="E2389" s="226">
        <f>SUM(E2390)</f>
        <v>9981.5</v>
      </c>
      <c r="F2389" s="217">
        <f t="shared" si="402"/>
        <v>99.814999999999998</v>
      </c>
      <c r="G2389" s="217">
        <f>SUM(G2390)</f>
        <v>9981.5</v>
      </c>
    </row>
    <row r="2390" spans="1:7" ht="36" x14ac:dyDescent="0.25">
      <c r="A2390" s="858"/>
      <c r="B2390" s="784"/>
      <c r="C2390" s="287" t="s">
        <v>9</v>
      </c>
      <c r="D2390" s="217">
        <f>SUM(D2391)</f>
        <v>10000</v>
      </c>
      <c r="E2390" s="226">
        <f>SUM(E2391)</f>
        <v>9981.5</v>
      </c>
      <c r="F2390" s="217">
        <f t="shared" si="402"/>
        <v>99.814999999999998</v>
      </c>
      <c r="G2390" s="217">
        <f>SUM(G2391)</f>
        <v>9981.5</v>
      </c>
    </row>
    <row r="2391" spans="1:7" s="14" customFormat="1" x14ac:dyDescent="0.25">
      <c r="A2391" s="862">
        <v>1</v>
      </c>
      <c r="B2391" s="940" t="s">
        <v>882</v>
      </c>
      <c r="C2391" s="287" t="s">
        <v>8</v>
      </c>
      <c r="D2391" s="217">
        <f>SUM(D2394:D2396)</f>
        <v>10000</v>
      </c>
      <c r="E2391" s="226">
        <f>SUM(E2394:E2396)</f>
        <v>9981.5</v>
      </c>
      <c r="F2391" s="217">
        <f t="shared" si="402"/>
        <v>99.814999999999998</v>
      </c>
      <c r="G2391" s="217">
        <f>SUM(G2394:G2396)</f>
        <v>9981.5</v>
      </c>
    </row>
    <row r="2392" spans="1:7" s="14" customFormat="1" ht="36" x14ac:dyDescent="0.25">
      <c r="A2392" s="862"/>
      <c r="B2392" s="941"/>
      <c r="C2392" s="264" t="s">
        <v>9</v>
      </c>
      <c r="D2392" s="217">
        <v>10000</v>
      </c>
      <c r="E2392" s="226">
        <v>9981.5</v>
      </c>
      <c r="F2392" s="217">
        <f t="shared" si="402"/>
        <v>99.814999999999998</v>
      </c>
      <c r="G2392" s="217">
        <v>9981.5</v>
      </c>
    </row>
    <row r="2393" spans="1:7" s="14" customFormat="1" ht="40.5" customHeight="1" x14ac:dyDescent="0.25">
      <c r="A2393" s="513"/>
      <c r="B2393" s="314" t="s">
        <v>1225</v>
      </c>
      <c r="C2393" s="46" t="s">
        <v>9</v>
      </c>
      <c r="D2393" s="175">
        <f>D2394+D2395+D2396</f>
        <v>10000</v>
      </c>
      <c r="E2393" s="408">
        <f>E2394+E2395+E2396</f>
        <v>9981.5</v>
      </c>
      <c r="F2393" s="175">
        <f t="shared" si="402"/>
        <v>99.814999999999998</v>
      </c>
      <c r="G2393" s="175">
        <f>G2394+G2395+G2396</f>
        <v>9981.5</v>
      </c>
    </row>
    <row r="2394" spans="1:7" ht="48" x14ac:dyDescent="0.25">
      <c r="A2394" s="499" t="s">
        <v>13</v>
      </c>
      <c r="B2394" s="22" t="s">
        <v>883</v>
      </c>
      <c r="C2394" s="46" t="s">
        <v>9</v>
      </c>
      <c r="D2394" s="175">
        <v>1802</v>
      </c>
      <c r="E2394" s="408">
        <v>1797</v>
      </c>
      <c r="F2394" s="177">
        <f t="shared" si="402"/>
        <v>99.722530521642611</v>
      </c>
      <c r="G2394" s="175">
        <v>1797</v>
      </c>
    </row>
    <row r="2395" spans="1:7" ht="84" x14ac:dyDescent="0.25">
      <c r="A2395" s="499" t="s">
        <v>74</v>
      </c>
      <c r="B2395" s="293" t="s">
        <v>884</v>
      </c>
      <c r="C2395" s="46" t="s">
        <v>9</v>
      </c>
      <c r="D2395" s="175">
        <v>7948</v>
      </c>
      <c r="E2395" s="408">
        <v>7934.5</v>
      </c>
      <c r="F2395" s="177">
        <f t="shared" si="402"/>
        <v>99.830145948666328</v>
      </c>
      <c r="G2395" s="175">
        <v>7934.5</v>
      </c>
    </row>
    <row r="2396" spans="1:7" ht="48" x14ac:dyDescent="0.25">
      <c r="A2396" s="499" t="s">
        <v>75</v>
      </c>
      <c r="B2396" s="293" t="s">
        <v>885</v>
      </c>
      <c r="C2396" s="46" t="s">
        <v>9</v>
      </c>
      <c r="D2396" s="175">
        <v>250</v>
      </c>
      <c r="E2396" s="408">
        <v>250</v>
      </c>
      <c r="F2396" s="177">
        <f t="shared" si="402"/>
        <v>100</v>
      </c>
      <c r="G2396" s="175">
        <v>250</v>
      </c>
    </row>
    <row r="2397" spans="1:7" x14ac:dyDescent="0.25">
      <c r="A2397" s="514"/>
      <c r="B2397" s="572" t="s">
        <v>1162</v>
      </c>
      <c r="C2397" s="572"/>
      <c r="D2397" s="572"/>
      <c r="E2397" s="572"/>
      <c r="F2397" s="572"/>
      <c r="G2397" s="572"/>
    </row>
    <row r="2398" spans="1:7" x14ac:dyDescent="0.25">
      <c r="A2398" s="594"/>
      <c r="B2398" s="595" t="s">
        <v>7</v>
      </c>
      <c r="C2398" s="127" t="s">
        <v>449</v>
      </c>
      <c r="D2398" s="206">
        <v>66802.7</v>
      </c>
      <c r="E2398" s="227">
        <v>54458.74</v>
      </c>
      <c r="F2398" s="216">
        <f t="shared" si="402"/>
        <v>81.521764838846337</v>
      </c>
      <c r="G2398" s="217">
        <v>58383.34</v>
      </c>
    </row>
    <row r="2399" spans="1:7" ht="24" x14ac:dyDescent="0.25">
      <c r="A2399" s="594"/>
      <c r="B2399" s="933"/>
      <c r="C2399" s="188" t="s">
        <v>379</v>
      </c>
      <c r="D2399" s="205">
        <f>D2403+D2446</f>
        <v>39512.699999999997</v>
      </c>
      <c r="E2399" s="223">
        <f>E2403+E2446</f>
        <v>35440.74</v>
      </c>
      <c r="F2399" s="216">
        <f t="shared" si="402"/>
        <v>89.694553902922365</v>
      </c>
      <c r="G2399" s="217">
        <f>G2403+G2446</f>
        <v>38442.94</v>
      </c>
    </row>
    <row r="2400" spans="1:7" ht="24" x14ac:dyDescent="0.25">
      <c r="A2400" s="594"/>
      <c r="B2400" s="934"/>
      <c r="C2400" s="188" t="s">
        <v>450</v>
      </c>
      <c r="D2400" s="205">
        <f>D2404+D2447</f>
        <v>27290</v>
      </c>
      <c r="E2400" s="223">
        <f>E2404+E2447</f>
        <v>19018</v>
      </c>
      <c r="F2400" s="216">
        <f t="shared" si="402"/>
        <v>69.688530597288391</v>
      </c>
      <c r="G2400" s="217">
        <f>G2404+G2447</f>
        <v>19940.400000000001</v>
      </c>
    </row>
    <row r="2401" spans="1:7" ht="35.25" customHeight="1" x14ac:dyDescent="0.25">
      <c r="A2401" s="336"/>
      <c r="B2401" s="943" t="s">
        <v>887</v>
      </c>
      <c r="C2401" s="944"/>
      <c r="D2401" s="944"/>
      <c r="E2401" s="944"/>
      <c r="F2401" s="944"/>
      <c r="G2401" s="945"/>
    </row>
    <row r="2402" spans="1:7" x14ac:dyDescent="0.25">
      <c r="A2402" s="594"/>
      <c r="B2402" s="754" t="s">
        <v>1043</v>
      </c>
      <c r="C2402" s="122" t="s">
        <v>449</v>
      </c>
      <c r="D2402" s="205">
        <f>D2404+D2403</f>
        <v>61922</v>
      </c>
      <c r="E2402" s="223">
        <f>E2404+E2403</f>
        <v>49837.2</v>
      </c>
      <c r="F2402" s="445">
        <v>0.8</v>
      </c>
      <c r="G2402" s="217">
        <f>G2404+G2403</f>
        <v>53761.8</v>
      </c>
    </row>
    <row r="2403" spans="1:7" ht="24" x14ac:dyDescent="0.25">
      <c r="A2403" s="594"/>
      <c r="B2403" s="595"/>
      <c r="C2403" s="188" t="s">
        <v>379</v>
      </c>
      <c r="D2403" s="205">
        <v>34632</v>
      </c>
      <c r="E2403" s="223">
        <v>30819.200000000001</v>
      </c>
      <c r="F2403" s="445">
        <v>0.89</v>
      </c>
      <c r="G2403" s="217">
        <v>33821.4</v>
      </c>
    </row>
    <row r="2404" spans="1:7" ht="24" x14ac:dyDescent="0.25">
      <c r="A2404" s="594"/>
      <c r="B2404" s="596"/>
      <c r="C2404" s="188" t="s">
        <v>450</v>
      </c>
      <c r="D2404" s="205">
        <v>27290</v>
      </c>
      <c r="E2404" s="223">
        <v>19018</v>
      </c>
      <c r="F2404" s="445">
        <v>0.7</v>
      </c>
      <c r="G2404" s="217">
        <v>19940.400000000001</v>
      </c>
    </row>
    <row r="2405" spans="1:7" x14ac:dyDescent="0.25">
      <c r="A2405" s="598"/>
      <c r="B2405" s="937" t="s">
        <v>888</v>
      </c>
      <c r="C2405" s="67" t="s">
        <v>449</v>
      </c>
      <c r="D2405" s="168">
        <f>D2407+D2406</f>
        <v>61922</v>
      </c>
      <c r="E2405" s="189">
        <f>E2407+E2406</f>
        <v>49837.2</v>
      </c>
      <c r="F2405" s="87">
        <v>0.8</v>
      </c>
      <c r="G2405" s="175">
        <f>G2407+G2406</f>
        <v>53761.8</v>
      </c>
    </row>
    <row r="2406" spans="1:7" ht="24" x14ac:dyDescent="0.25">
      <c r="A2406" s="935"/>
      <c r="B2406" s="938"/>
      <c r="C2406" s="69" t="s">
        <v>379</v>
      </c>
      <c r="D2406" s="168">
        <f>D2409+D2421</f>
        <v>34632</v>
      </c>
      <c r="E2406" s="189">
        <v>30819.200000000001</v>
      </c>
      <c r="F2406" s="87">
        <v>0.89</v>
      </c>
      <c r="G2406" s="175">
        <v>33821.4</v>
      </c>
    </row>
    <row r="2407" spans="1:7" ht="24" x14ac:dyDescent="0.25">
      <c r="A2407" s="936"/>
      <c r="B2407" s="939"/>
      <c r="C2407" s="69" t="s">
        <v>450</v>
      </c>
      <c r="D2407" s="168">
        <f>D2410+D2422</f>
        <v>27290</v>
      </c>
      <c r="E2407" s="189">
        <v>19018</v>
      </c>
      <c r="F2407" s="87">
        <v>0.7</v>
      </c>
      <c r="G2407" s="175">
        <v>19940.400000000001</v>
      </c>
    </row>
    <row r="2408" spans="1:7" x14ac:dyDescent="0.25">
      <c r="A2408" s="334"/>
      <c r="B2408" s="598" t="s">
        <v>889</v>
      </c>
      <c r="C2408" s="67" t="s">
        <v>449</v>
      </c>
      <c r="D2408" s="168">
        <f>D2409+D2410</f>
        <v>10385</v>
      </c>
      <c r="E2408" s="189">
        <f>E2410+E2409</f>
        <v>9810.1</v>
      </c>
      <c r="F2408" s="87">
        <v>0.94</v>
      </c>
      <c r="G2408" s="175">
        <f>G2410+G2409</f>
        <v>10385</v>
      </c>
    </row>
    <row r="2409" spans="1:7" ht="24" x14ac:dyDescent="0.25">
      <c r="A2409" s="334"/>
      <c r="B2409" s="935"/>
      <c r="C2409" s="69" t="s">
        <v>379</v>
      </c>
      <c r="D2409" s="168">
        <f>D2412+D2415+D2418</f>
        <v>9485</v>
      </c>
      <c r="E2409" s="189">
        <v>8910.1</v>
      </c>
      <c r="F2409" s="87">
        <v>0.94</v>
      </c>
      <c r="G2409" s="175">
        <v>9485</v>
      </c>
    </row>
    <row r="2410" spans="1:7" ht="24" x14ac:dyDescent="0.25">
      <c r="A2410" s="334"/>
      <c r="B2410" s="936"/>
      <c r="C2410" s="69" t="s">
        <v>450</v>
      </c>
      <c r="D2410" s="168">
        <f>D2413</f>
        <v>900</v>
      </c>
      <c r="E2410" s="189">
        <v>900</v>
      </c>
      <c r="F2410" s="87">
        <v>1</v>
      </c>
      <c r="G2410" s="175">
        <v>900</v>
      </c>
    </row>
    <row r="2411" spans="1:7" x14ac:dyDescent="0.25">
      <c r="A2411" s="594"/>
      <c r="B2411" s="594" t="s">
        <v>890</v>
      </c>
      <c r="C2411" s="67" t="s">
        <v>449</v>
      </c>
      <c r="D2411" s="168">
        <f>D2412+D2413</f>
        <v>9650</v>
      </c>
      <c r="E2411" s="189">
        <f>E2413+E2412</f>
        <v>9075.1</v>
      </c>
      <c r="F2411" s="87">
        <v>0.94</v>
      </c>
      <c r="G2411" s="175">
        <f>G2412+G2413</f>
        <v>9650</v>
      </c>
    </row>
    <row r="2412" spans="1:7" ht="24" x14ac:dyDescent="0.25">
      <c r="A2412" s="594"/>
      <c r="B2412" s="594"/>
      <c r="C2412" s="69" t="s">
        <v>379</v>
      </c>
      <c r="D2412" s="168">
        <v>8750</v>
      </c>
      <c r="E2412" s="189">
        <v>8175.1</v>
      </c>
      <c r="F2412" s="87">
        <v>0.93</v>
      </c>
      <c r="G2412" s="175">
        <v>8750</v>
      </c>
    </row>
    <row r="2413" spans="1:7" ht="24" x14ac:dyDescent="0.25">
      <c r="A2413" s="594"/>
      <c r="B2413" s="594"/>
      <c r="C2413" s="69" t="s">
        <v>450</v>
      </c>
      <c r="D2413" s="168">
        <v>900</v>
      </c>
      <c r="E2413" s="189">
        <v>900</v>
      </c>
      <c r="F2413" s="87">
        <v>1</v>
      </c>
      <c r="G2413" s="175">
        <v>900</v>
      </c>
    </row>
    <row r="2414" spans="1:7" x14ac:dyDescent="0.25">
      <c r="A2414" s="594"/>
      <c r="B2414" s="594" t="s">
        <v>891</v>
      </c>
      <c r="C2414" s="67" t="s">
        <v>449</v>
      </c>
      <c r="D2414" s="168">
        <f>D2415</f>
        <v>600</v>
      </c>
      <c r="E2414" s="189">
        <f>E2415</f>
        <v>600</v>
      </c>
      <c r="F2414" s="87">
        <v>1</v>
      </c>
      <c r="G2414" s="175">
        <f>G2415</f>
        <v>600</v>
      </c>
    </row>
    <row r="2415" spans="1:7" ht="24" x14ac:dyDescent="0.25">
      <c r="A2415" s="594"/>
      <c r="B2415" s="594"/>
      <c r="C2415" s="69" t="s">
        <v>379</v>
      </c>
      <c r="D2415" s="168">
        <v>600</v>
      </c>
      <c r="E2415" s="189">
        <v>600</v>
      </c>
      <c r="F2415" s="87">
        <v>1</v>
      </c>
      <c r="G2415" s="175">
        <v>600</v>
      </c>
    </row>
    <row r="2416" spans="1:7" ht="24" x14ac:dyDescent="0.25">
      <c r="A2416" s="598"/>
      <c r="B2416" s="598"/>
      <c r="C2416" s="91" t="s">
        <v>450</v>
      </c>
      <c r="D2416" s="169"/>
      <c r="E2416" s="222"/>
      <c r="F2416" s="87"/>
      <c r="G2416" s="175"/>
    </row>
    <row r="2417" spans="1:7" x14ac:dyDescent="0.25">
      <c r="A2417" s="946"/>
      <c r="B2417" s="780" t="s">
        <v>892</v>
      </c>
      <c r="C2417" s="111" t="s">
        <v>449</v>
      </c>
      <c r="D2417" s="168">
        <f>D2418</f>
        <v>135</v>
      </c>
      <c r="E2417" s="189">
        <f>E2418</f>
        <v>135</v>
      </c>
      <c r="F2417" s="87">
        <v>1</v>
      </c>
      <c r="G2417" s="175">
        <f>G2418</f>
        <v>135</v>
      </c>
    </row>
    <row r="2418" spans="1:7" ht="70.5" customHeight="1" x14ac:dyDescent="0.25">
      <c r="A2418" s="947"/>
      <c r="B2418" s="780"/>
      <c r="C2418" s="112" t="s">
        <v>379</v>
      </c>
      <c r="D2418" s="168">
        <v>135</v>
      </c>
      <c r="E2418" s="189">
        <v>135</v>
      </c>
      <c r="F2418" s="87">
        <v>1</v>
      </c>
      <c r="G2418" s="175">
        <v>135</v>
      </c>
    </row>
    <row r="2419" spans="1:7" ht="24" x14ac:dyDescent="0.25">
      <c r="A2419" s="948"/>
      <c r="B2419" s="780"/>
      <c r="C2419" s="111" t="s">
        <v>450</v>
      </c>
      <c r="D2419" s="120"/>
      <c r="E2419" s="221"/>
      <c r="F2419" s="368"/>
      <c r="G2419" s="368"/>
    </row>
    <row r="2420" spans="1:7" x14ac:dyDescent="0.25">
      <c r="A2420" s="949"/>
      <c r="B2420" s="857" t="s">
        <v>893</v>
      </c>
      <c r="C2420" s="77" t="s">
        <v>449</v>
      </c>
      <c r="D2420" s="168">
        <f>D2422+D2421</f>
        <v>51537</v>
      </c>
      <c r="E2420" s="189">
        <f>E2422+E2421</f>
        <v>40027.1</v>
      </c>
      <c r="F2420" s="87">
        <v>0.78</v>
      </c>
      <c r="G2420" s="175">
        <f>G2422+G2421</f>
        <v>43376.800000000003</v>
      </c>
    </row>
    <row r="2421" spans="1:7" ht="24" x14ac:dyDescent="0.25">
      <c r="A2421" s="950"/>
      <c r="B2421" s="952"/>
      <c r="C2421" s="112" t="s">
        <v>379</v>
      </c>
      <c r="D2421" s="168">
        <f>D2424+D2427+D2433+D2436+D2442</f>
        <v>25147</v>
      </c>
      <c r="E2421" s="189">
        <v>21909.1</v>
      </c>
      <c r="F2421" s="87">
        <v>0.87</v>
      </c>
      <c r="G2421" s="175">
        <v>24336.400000000001</v>
      </c>
    </row>
    <row r="2422" spans="1:7" ht="24" x14ac:dyDescent="0.25">
      <c r="A2422" s="951"/>
      <c r="B2422" s="953"/>
      <c r="C2422" s="111" t="s">
        <v>450</v>
      </c>
      <c r="D2422" s="168">
        <f>D2431+D2440</f>
        <v>26390</v>
      </c>
      <c r="E2422" s="189">
        <v>18118</v>
      </c>
      <c r="F2422" s="87">
        <v>0.69</v>
      </c>
      <c r="G2422" s="175">
        <v>19040.400000000001</v>
      </c>
    </row>
    <row r="2423" spans="1:7" x14ac:dyDescent="0.25">
      <c r="A2423" s="598"/>
      <c r="B2423" s="780" t="s">
        <v>894</v>
      </c>
      <c r="C2423" s="67" t="s">
        <v>449</v>
      </c>
      <c r="D2423" s="168">
        <f>D2424</f>
        <v>12512</v>
      </c>
      <c r="E2423" s="189">
        <f>E2424</f>
        <v>11711.4</v>
      </c>
      <c r="F2423" s="87">
        <v>0.94</v>
      </c>
      <c r="G2423" s="175">
        <f>G2424</f>
        <v>11711.4</v>
      </c>
    </row>
    <row r="2424" spans="1:7" ht="123.75" customHeight="1" x14ac:dyDescent="0.25">
      <c r="A2424" s="935"/>
      <c r="B2424" s="780"/>
      <c r="C2424" s="69" t="s">
        <v>379</v>
      </c>
      <c r="D2424" s="168">
        <v>12512</v>
      </c>
      <c r="E2424" s="189">
        <v>11711.4</v>
      </c>
      <c r="F2424" s="87">
        <v>0.94</v>
      </c>
      <c r="G2424" s="175">
        <v>11711.4</v>
      </c>
    </row>
    <row r="2425" spans="1:7" ht="24" x14ac:dyDescent="0.25">
      <c r="A2425" s="936"/>
      <c r="B2425" s="780"/>
      <c r="C2425" s="69" t="s">
        <v>450</v>
      </c>
      <c r="D2425" s="168"/>
      <c r="E2425" s="189"/>
      <c r="F2425" s="87"/>
      <c r="G2425" s="175"/>
    </row>
    <row r="2426" spans="1:7" x14ac:dyDescent="0.25">
      <c r="A2426" s="594"/>
      <c r="B2426" s="594" t="s">
        <v>895</v>
      </c>
      <c r="C2426" s="67" t="s">
        <v>449</v>
      </c>
      <c r="D2426" s="168">
        <f>D2427</f>
        <v>7477</v>
      </c>
      <c r="E2426" s="189">
        <f>E2427</f>
        <v>5049.7</v>
      </c>
      <c r="F2426" s="87">
        <v>0.68</v>
      </c>
      <c r="G2426" s="175">
        <f>G2427</f>
        <v>7477</v>
      </c>
    </row>
    <row r="2427" spans="1:7" ht="24" x14ac:dyDescent="0.25">
      <c r="A2427" s="594"/>
      <c r="B2427" s="594"/>
      <c r="C2427" s="69" t="s">
        <v>379</v>
      </c>
      <c r="D2427" s="168">
        <v>7477</v>
      </c>
      <c r="E2427" s="189">
        <v>5049.7</v>
      </c>
      <c r="F2427" s="87">
        <v>0.68</v>
      </c>
      <c r="G2427" s="175">
        <v>7477</v>
      </c>
    </row>
    <row r="2428" spans="1:7" ht="24" x14ac:dyDescent="0.25">
      <c r="A2428" s="594"/>
      <c r="B2428" s="594"/>
      <c r="C2428" s="69" t="s">
        <v>450</v>
      </c>
      <c r="D2428" s="168"/>
      <c r="E2428" s="189"/>
      <c r="F2428" s="87"/>
      <c r="G2428" s="175"/>
    </row>
    <row r="2429" spans="1:7" x14ac:dyDescent="0.25">
      <c r="A2429" s="594"/>
      <c r="B2429" s="594" t="s">
        <v>896</v>
      </c>
      <c r="C2429" s="67" t="s">
        <v>449</v>
      </c>
      <c r="D2429" s="168">
        <f>D2431</f>
        <v>25500</v>
      </c>
      <c r="E2429" s="189">
        <f>E2431</f>
        <v>17228</v>
      </c>
      <c r="F2429" s="87">
        <v>0.68</v>
      </c>
      <c r="G2429" s="175">
        <f>G2431</f>
        <v>18150.400000000001</v>
      </c>
    </row>
    <row r="2430" spans="1:7" ht="24" x14ac:dyDescent="0.25">
      <c r="A2430" s="594"/>
      <c r="B2430" s="594"/>
      <c r="C2430" s="69" t="s">
        <v>379</v>
      </c>
      <c r="D2430" s="168"/>
      <c r="E2430" s="189"/>
      <c r="F2430" s="87"/>
      <c r="G2430" s="175"/>
    </row>
    <row r="2431" spans="1:7" ht="24" x14ac:dyDescent="0.25">
      <c r="A2431" s="594"/>
      <c r="B2431" s="594"/>
      <c r="C2431" s="69" t="s">
        <v>450</v>
      </c>
      <c r="D2431" s="168">
        <v>25500</v>
      </c>
      <c r="E2431" s="189">
        <v>17228</v>
      </c>
      <c r="F2431" s="87">
        <v>0.68</v>
      </c>
      <c r="G2431" s="175">
        <v>18150.400000000001</v>
      </c>
    </row>
    <row r="2432" spans="1:7" x14ac:dyDescent="0.25">
      <c r="A2432" s="598"/>
      <c r="B2432" s="598" t="s">
        <v>897</v>
      </c>
      <c r="C2432" s="67" t="s">
        <v>449</v>
      </c>
      <c r="D2432" s="168">
        <f>D2433</f>
        <v>2230</v>
      </c>
      <c r="E2432" s="189">
        <f>E2433</f>
        <v>2220</v>
      </c>
      <c r="F2432" s="87">
        <v>0.996</v>
      </c>
      <c r="G2432" s="175">
        <f>G2433</f>
        <v>2220</v>
      </c>
    </row>
    <row r="2433" spans="1:7" ht="72.75" customHeight="1" x14ac:dyDescent="0.25">
      <c r="A2433" s="935"/>
      <c r="B2433" s="935"/>
      <c r="C2433" s="69" t="s">
        <v>379</v>
      </c>
      <c r="D2433" s="168">
        <v>2230</v>
      </c>
      <c r="E2433" s="189">
        <v>2220</v>
      </c>
      <c r="F2433" s="87">
        <v>0.996</v>
      </c>
      <c r="G2433" s="175">
        <v>2220</v>
      </c>
    </row>
    <row r="2434" spans="1:7" ht="24" x14ac:dyDescent="0.25">
      <c r="A2434" s="936"/>
      <c r="B2434" s="936"/>
      <c r="C2434" s="69" t="s">
        <v>450</v>
      </c>
      <c r="D2434" s="168"/>
      <c r="E2434" s="189"/>
      <c r="F2434" s="87"/>
      <c r="G2434" s="175"/>
    </row>
    <row r="2435" spans="1:7" x14ac:dyDescent="0.25">
      <c r="A2435" s="594"/>
      <c r="B2435" s="594" t="s">
        <v>898</v>
      </c>
      <c r="C2435" s="67" t="s">
        <v>449</v>
      </c>
      <c r="D2435" s="168">
        <f>D2436</f>
        <v>360</v>
      </c>
      <c r="E2435" s="189">
        <f>E2436</f>
        <v>360</v>
      </c>
      <c r="F2435" s="87">
        <v>1</v>
      </c>
      <c r="G2435" s="175">
        <f>G2436</f>
        <v>360</v>
      </c>
    </row>
    <row r="2436" spans="1:7" ht="54.75" customHeight="1" x14ac:dyDescent="0.25">
      <c r="A2436" s="594"/>
      <c r="B2436" s="594"/>
      <c r="C2436" s="69" t="s">
        <v>379</v>
      </c>
      <c r="D2436" s="168">
        <v>360</v>
      </c>
      <c r="E2436" s="189">
        <v>360</v>
      </c>
      <c r="F2436" s="87">
        <v>1</v>
      </c>
      <c r="G2436" s="175">
        <v>360</v>
      </c>
    </row>
    <row r="2437" spans="1:7" ht="24" x14ac:dyDescent="0.25">
      <c r="A2437" s="594"/>
      <c r="B2437" s="594"/>
      <c r="C2437" s="69" t="s">
        <v>450</v>
      </c>
      <c r="D2437" s="168"/>
      <c r="E2437" s="189"/>
      <c r="F2437" s="87"/>
      <c r="G2437" s="175"/>
    </row>
    <row r="2438" spans="1:7" x14ac:dyDescent="0.25">
      <c r="A2438" s="594"/>
      <c r="B2438" s="594" t="s">
        <v>899</v>
      </c>
      <c r="C2438" s="67" t="s">
        <v>449</v>
      </c>
      <c r="D2438" s="168">
        <f>D2440</f>
        <v>890</v>
      </c>
      <c r="E2438" s="189">
        <f>E2440</f>
        <v>890</v>
      </c>
      <c r="F2438" s="87">
        <v>1</v>
      </c>
      <c r="G2438" s="175">
        <f>G2440</f>
        <v>890</v>
      </c>
    </row>
    <row r="2439" spans="1:7" ht="24" x14ac:dyDescent="0.25">
      <c r="A2439" s="594"/>
      <c r="B2439" s="594"/>
      <c r="C2439" s="69" t="s">
        <v>379</v>
      </c>
      <c r="D2439" s="168"/>
      <c r="E2439" s="189"/>
      <c r="F2439" s="87"/>
      <c r="G2439" s="175"/>
    </row>
    <row r="2440" spans="1:7" ht="24" x14ac:dyDescent="0.25">
      <c r="A2440" s="594"/>
      <c r="B2440" s="594"/>
      <c r="C2440" s="69" t="s">
        <v>450</v>
      </c>
      <c r="D2440" s="168">
        <v>890</v>
      </c>
      <c r="E2440" s="189">
        <v>890</v>
      </c>
      <c r="F2440" s="87">
        <v>1</v>
      </c>
      <c r="G2440" s="175">
        <v>890</v>
      </c>
    </row>
    <row r="2441" spans="1:7" x14ac:dyDescent="0.25">
      <c r="A2441" s="598"/>
      <c r="B2441" s="598" t="s">
        <v>900</v>
      </c>
      <c r="C2441" s="67" t="s">
        <v>449</v>
      </c>
      <c r="D2441" s="168">
        <f>D2442</f>
        <v>2568</v>
      </c>
      <c r="E2441" s="189">
        <f>E2442</f>
        <v>2568</v>
      </c>
      <c r="F2441" s="87">
        <v>1</v>
      </c>
      <c r="G2441" s="175">
        <f>G2442</f>
        <v>2568</v>
      </c>
    </row>
    <row r="2442" spans="1:7" ht="24" x14ac:dyDescent="0.25">
      <c r="A2442" s="935"/>
      <c r="B2442" s="935"/>
      <c r="C2442" s="69" t="s">
        <v>379</v>
      </c>
      <c r="D2442" s="168">
        <v>2568</v>
      </c>
      <c r="E2442" s="189">
        <v>2568</v>
      </c>
      <c r="F2442" s="87">
        <v>1</v>
      </c>
      <c r="G2442" s="175">
        <v>2568</v>
      </c>
    </row>
    <row r="2443" spans="1:7" ht="24" x14ac:dyDescent="0.25">
      <c r="A2443" s="936"/>
      <c r="B2443" s="935"/>
      <c r="C2443" s="173" t="s">
        <v>450</v>
      </c>
      <c r="D2443" s="169"/>
      <c r="E2443" s="222"/>
      <c r="F2443" s="87"/>
      <c r="G2443" s="175"/>
    </row>
    <row r="2444" spans="1:7" x14ac:dyDescent="0.25">
      <c r="A2444" s="335"/>
      <c r="B2444" s="955" t="s">
        <v>901</v>
      </c>
      <c r="C2444" s="956"/>
      <c r="D2444" s="956"/>
      <c r="E2444" s="956"/>
      <c r="F2444" s="956"/>
      <c r="G2444" s="957"/>
    </row>
    <row r="2445" spans="1:7" x14ac:dyDescent="0.25">
      <c r="A2445" s="779"/>
      <c r="B2445" s="958" t="s">
        <v>1043</v>
      </c>
      <c r="C2445" s="122" t="s">
        <v>449</v>
      </c>
      <c r="D2445" s="217">
        <v>4880.7</v>
      </c>
      <c r="E2445" s="424">
        <v>4621.54</v>
      </c>
      <c r="F2445" s="197">
        <v>0.94599999999999995</v>
      </c>
      <c r="G2445" s="204">
        <v>4621.54</v>
      </c>
    </row>
    <row r="2446" spans="1:7" ht="24" x14ac:dyDescent="0.25">
      <c r="A2446" s="779"/>
      <c r="B2446" s="958"/>
      <c r="C2446" s="122" t="s">
        <v>379</v>
      </c>
      <c r="D2446" s="217">
        <v>4880.7</v>
      </c>
      <c r="E2446" s="424">
        <v>4621.54</v>
      </c>
      <c r="F2446" s="197">
        <v>0.94599999999999995</v>
      </c>
      <c r="G2446" s="204">
        <v>4621.54</v>
      </c>
    </row>
    <row r="2447" spans="1:7" ht="24" x14ac:dyDescent="0.25">
      <c r="A2447" s="779"/>
      <c r="B2447" s="958"/>
      <c r="C2447" s="122" t="s">
        <v>450</v>
      </c>
      <c r="D2447" s="217">
        <v>0</v>
      </c>
      <c r="E2447" s="226">
        <v>0</v>
      </c>
      <c r="F2447" s="217">
        <v>0</v>
      </c>
      <c r="G2447" s="217">
        <v>0</v>
      </c>
    </row>
    <row r="2448" spans="1:7" x14ac:dyDescent="0.25">
      <c r="A2448" s="780"/>
      <c r="B2448" s="780" t="s">
        <v>902</v>
      </c>
      <c r="C2448" s="171" t="s">
        <v>449</v>
      </c>
      <c r="D2448" s="175">
        <v>1465</v>
      </c>
      <c r="E2448" s="408">
        <v>1464.2</v>
      </c>
      <c r="F2448" s="198">
        <v>0.999</v>
      </c>
      <c r="G2448" s="175">
        <v>1464.2</v>
      </c>
    </row>
    <row r="2449" spans="1:7" ht="24" x14ac:dyDescent="0.25">
      <c r="A2449" s="780"/>
      <c r="B2449" s="780"/>
      <c r="C2449" s="171" t="s">
        <v>379</v>
      </c>
      <c r="D2449" s="175">
        <v>1465</v>
      </c>
      <c r="E2449" s="408">
        <v>1464.2</v>
      </c>
      <c r="F2449" s="198">
        <v>0.999</v>
      </c>
      <c r="G2449" s="175">
        <v>1464.2</v>
      </c>
    </row>
    <row r="2450" spans="1:7" ht="24" x14ac:dyDescent="0.25">
      <c r="A2450" s="780"/>
      <c r="B2450" s="780"/>
      <c r="C2450" s="171" t="s">
        <v>450</v>
      </c>
      <c r="D2450" s="175"/>
      <c r="E2450" s="408"/>
      <c r="F2450" s="175"/>
      <c r="G2450" s="175"/>
    </row>
    <row r="2451" spans="1:7" x14ac:dyDescent="0.25">
      <c r="A2451" s="857"/>
      <c r="B2451" s="954" t="s">
        <v>1163</v>
      </c>
      <c r="C2451" s="171" t="s">
        <v>449</v>
      </c>
      <c r="D2451" s="175">
        <v>1465</v>
      </c>
      <c r="E2451" s="408">
        <v>1464.2</v>
      </c>
      <c r="F2451" s="198">
        <v>0.999</v>
      </c>
      <c r="G2451" s="175">
        <v>1464.2</v>
      </c>
    </row>
    <row r="2452" spans="1:7" ht="36" x14ac:dyDescent="0.25">
      <c r="A2452" s="910"/>
      <c r="B2452" s="954"/>
      <c r="C2452" s="171" t="s">
        <v>397</v>
      </c>
      <c r="D2452" s="175"/>
      <c r="E2452" s="408"/>
      <c r="F2452" s="175"/>
      <c r="G2452" s="175"/>
    </row>
    <row r="2453" spans="1:7" ht="24" x14ac:dyDescent="0.25">
      <c r="A2453" s="910"/>
      <c r="B2453" s="954"/>
      <c r="C2453" s="171" t="s">
        <v>103</v>
      </c>
      <c r="D2453" s="175"/>
      <c r="E2453" s="408"/>
      <c r="F2453" s="175"/>
      <c r="G2453" s="175"/>
    </row>
    <row r="2454" spans="1:7" ht="24" x14ac:dyDescent="0.25">
      <c r="A2454" s="910"/>
      <c r="B2454" s="954"/>
      <c r="C2454" s="171" t="s">
        <v>379</v>
      </c>
      <c r="D2454" s="175">
        <v>1465</v>
      </c>
      <c r="E2454" s="408">
        <v>1464.2</v>
      </c>
      <c r="F2454" s="198">
        <v>1</v>
      </c>
      <c r="G2454" s="175">
        <v>1464.2</v>
      </c>
    </row>
    <row r="2455" spans="1:7" ht="24" x14ac:dyDescent="0.25">
      <c r="A2455" s="911"/>
      <c r="B2455" s="954"/>
      <c r="C2455" s="171" t="s">
        <v>450</v>
      </c>
      <c r="D2455" s="175"/>
      <c r="E2455" s="408"/>
      <c r="F2455" s="175"/>
      <c r="G2455" s="175"/>
    </row>
    <row r="2456" spans="1:7" x14ac:dyDescent="0.25">
      <c r="A2456" s="780"/>
      <c r="B2456" s="780" t="s">
        <v>903</v>
      </c>
      <c r="C2456" s="171" t="s">
        <v>449</v>
      </c>
      <c r="D2456" s="175">
        <v>200</v>
      </c>
      <c r="E2456" s="408">
        <v>200</v>
      </c>
      <c r="F2456" s="198">
        <v>1</v>
      </c>
      <c r="G2456" s="175">
        <v>200</v>
      </c>
    </row>
    <row r="2457" spans="1:7" ht="24" x14ac:dyDescent="0.25">
      <c r="A2457" s="780"/>
      <c r="B2457" s="780"/>
      <c r="C2457" s="171" t="s">
        <v>379</v>
      </c>
      <c r="D2457" s="175">
        <v>200</v>
      </c>
      <c r="E2457" s="408">
        <v>200</v>
      </c>
      <c r="F2457" s="198">
        <v>1</v>
      </c>
      <c r="G2457" s="175">
        <v>200</v>
      </c>
    </row>
    <row r="2458" spans="1:7" ht="24" x14ac:dyDescent="0.25">
      <c r="A2458" s="780"/>
      <c r="B2458" s="780"/>
      <c r="C2458" s="171" t="s">
        <v>450</v>
      </c>
      <c r="D2458" s="175"/>
      <c r="E2458" s="408"/>
      <c r="F2458" s="87"/>
      <c r="G2458" s="175"/>
    </row>
    <row r="2459" spans="1:7" x14ac:dyDescent="0.25">
      <c r="A2459" s="780"/>
      <c r="B2459" s="780" t="s">
        <v>904</v>
      </c>
      <c r="C2459" s="171" t="s">
        <v>449</v>
      </c>
      <c r="D2459" s="175">
        <v>1165</v>
      </c>
      <c r="E2459" s="408">
        <v>1165</v>
      </c>
      <c r="F2459" s="199">
        <v>1</v>
      </c>
      <c r="G2459" s="175">
        <v>1165</v>
      </c>
    </row>
    <row r="2460" spans="1:7" ht="24" x14ac:dyDescent="0.25">
      <c r="A2460" s="780"/>
      <c r="B2460" s="780"/>
      <c r="C2460" s="171" t="s">
        <v>379</v>
      </c>
      <c r="D2460" s="175">
        <v>1165</v>
      </c>
      <c r="E2460" s="408">
        <v>1165</v>
      </c>
      <c r="F2460" s="199">
        <v>1</v>
      </c>
      <c r="G2460" s="175">
        <v>1165</v>
      </c>
    </row>
    <row r="2461" spans="1:7" ht="24" x14ac:dyDescent="0.25">
      <c r="A2461" s="780"/>
      <c r="B2461" s="780"/>
      <c r="C2461" s="171" t="s">
        <v>450</v>
      </c>
      <c r="D2461" s="175"/>
      <c r="E2461" s="408"/>
      <c r="F2461" s="87"/>
      <c r="G2461" s="175"/>
    </row>
    <row r="2462" spans="1:7" x14ac:dyDescent="0.25">
      <c r="A2462" s="962"/>
      <c r="B2462" s="780" t="s">
        <v>905</v>
      </c>
      <c r="C2462" s="171" t="s">
        <v>449</v>
      </c>
      <c r="D2462" s="175">
        <v>100</v>
      </c>
      <c r="E2462" s="408">
        <v>99.2</v>
      </c>
      <c r="F2462" s="198">
        <v>0.99199999999999999</v>
      </c>
      <c r="G2462" s="175">
        <v>99.2</v>
      </c>
    </row>
    <row r="2463" spans="1:7" ht="24" x14ac:dyDescent="0.25">
      <c r="A2463" s="962"/>
      <c r="B2463" s="780"/>
      <c r="C2463" s="171" t="s">
        <v>379</v>
      </c>
      <c r="D2463" s="175">
        <v>100</v>
      </c>
      <c r="E2463" s="408">
        <v>99.2</v>
      </c>
      <c r="F2463" s="198">
        <v>0.99199999999999999</v>
      </c>
      <c r="G2463" s="175">
        <v>99.2</v>
      </c>
    </row>
    <row r="2464" spans="1:7" ht="24" x14ac:dyDescent="0.25">
      <c r="A2464" s="962"/>
      <c r="B2464" s="780"/>
      <c r="C2464" s="171" t="s">
        <v>450</v>
      </c>
      <c r="D2464" s="120"/>
      <c r="E2464" s="221"/>
      <c r="F2464" s="368"/>
      <c r="G2464" s="368"/>
    </row>
    <row r="2465" spans="1:7" x14ac:dyDescent="0.25">
      <c r="A2465" s="962"/>
      <c r="B2465" s="780" t="s">
        <v>906</v>
      </c>
      <c r="C2465" s="171" t="s">
        <v>449</v>
      </c>
      <c r="D2465" s="175">
        <v>1795.7</v>
      </c>
      <c r="E2465" s="408">
        <v>1537.34</v>
      </c>
      <c r="F2465" s="199">
        <v>0.79500000000000004</v>
      </c>
      <c r="G2465" s="175">
        <v>1537.34</v>
      </c>
    </row>
    <row r="2466" spans="1:7" ht="36" x14ac:dyDescent="0.25">
      <c r="A2466" s="962"/>
      <c r="B2466" s="780"/>
      <c r="C2466" s="171" t="s">
        <v>397</v>
      </c>
      <c r="D2466" s="175"/>
      <c r="E2466" s="408"/>
      <c r="F2466" s="175"/>
      <c r="G2466" s="175"/>
    </row>
    <row r="2467" spans="1:7" ht="24" x14ac:dyDescent="0.25">
      <c r="A2467" s="962"/>
      <c r="B2467" s="780"/>
      <c r="C2467" s="171" t="s">
        <v>103</v>
      </c>
      <c r="D2467" s="175"/>
      <c r="E2467" s="408"/>
      <c r="F2467" s="175"/>
      <c r="G2467" s="175"/>
    </row>
    <row r="2468" spans="1:7" ht="24" x14ac:dyDescent="0.25">
      <c r="A2468" s="962"/>
      <c r="B2468" s="780"/>
      <c r="C2468" s="171" t="s">
        <v>379</v>
      </c>
      <c r="D2468" s="175">
        <v>1795.7</v>
      </c>
      <c r="E2468" s="408">
        <v>1537.34</v>
      </c>
      <c r="F2468" s="87">
        <v>0.85609999999999997</v>
      </c>
      <c r="G2468" s="175">
        <v>1537.34</v>
      </c>
    </row>
    <row r="2469" spans="1:7" ht="24" x14ac:dyDescent="0.25">
      <c r="A2469" s="962"/>
      <c r="B2469" s="780"/>
      <c r="C2469" s="171" t="s">
        <v>450</v>
      </c>
      <c r="D2469" s="175"/>
      <c r="E2469" s="408"/>
      <c r="F2469" s="175"/>
      <c r="G2469" s="175"/>
    </row>
    <row r="2470" spans="1:7" x14ac:dyDescent="0.25">
      <c r="A2470" s="780"/>
      <c r="B2470" s="780" t="s">
        <v>907</v>
      </c>
      <c r="C2470" s="171" t="s">
        <v>449</v>
      </c>
      <c r="D2470" s="175">
        <v>1795.7</v>
      </c>
      <c r="E2470" s="408">
        <v>1537.34</v>
      </c>
      <c r="F2470" s="87">
        <v>0.85609999999999997</v>
      </c>
      <c r="G2470" s="175">
        <v>1537.34</v>
      </c>
    </row>
    <row r="2471" spans="1:7" ht="24" x14ac:dyDescent="0.25">
      <c r="A2471" s="780"/>
      <c r="B2471" s="780"/>
      <c r="C2471" s="171" t="s">
        <v>379</v>
      </c>
      <c r="D2471" s="175">
        <v>1795.7</v>
      </c>
      <c r="E2471" s="408">
        <v>1537.34</v>
      </c>
      <c r="F2471" s="87">
        <v>0.85609999999999997</v>
      </c>
      <c r="G2471" s="175">
        <v>1537.34</v>
      </c>
    </row>
    <row r="2472" spans="1:7" ht="24" x14ac:dyDescent="0.25">
      <c r="A2472" s="780"/>
      <c r="B2472" s="780"/>
      <c r="C2472" s="171" t="s">
        <v>450</v>
      </c>
      <c r="D2472" s="175"/>
      <c r="E2472" s="408"/>
      <c r="F2472" s="87"/>
      <c r="G2472" s="175"/>
    </row>
    <row r="2473" spans="1:7" x14ac:dyDescent="0.25">
      <c r="A2473" s="780"/>
      <c r="B2473" s="780" t="s">
        <v>908</v>
      </c>
      <c r="C2473" s="171" t="s">
        <v>449</v>
      </c>
      <c r="D2473" s="175">
        <v>1620</v>
      </c>
      <c r="E2473" s="408">
        <v>1620</v>
      </c>
      <c r="F2473" s="87">
        <v>1</v>
      </c>
      <c r="G2473" s="175">
        <v>1620</v>
      </c>
    </row>
    <row r="2474" spans="1:7" ht="36" x14ac:dyDescent="0.25">
      <c r="A2474" s="780"/>
      <c r="B2474" s="780"/>
      <c r="C2474" s="171" t="s">
        <v>397</v>
      </c>
      <c r="D2474" s="175"/>
      <c r="E2474" s="408"/>
      <c r="F2474" s="87"/>
      <c r="G2474" s="175"/>
    </row>
    <row r="2475" spans="1:7" ht="24" x14ac:dyDescent="0.25">
      <c r="A2475" s="780"/>
      <c r="B2475" s="780"/>
      <c r="C2475" s="171" t="s">
        <v>103</v>
      </c>
      <c r="D2475" s="175"/>
      <c r="E2475" s="408"/>
      <c r="F2475" s="87"/>
      <c r="G2475" s="175"/>
    </row>
    <row r="2476" spans="1:7" ht="24" x14ac:dyDescent="0.25">
      <c r="A2476" s="780"/>
      <c r="B2476" s="780"/>
      <c r="C2476" s="171" t="s">
        <v>379</v>
      </c>
      <c r="D2476" s="175">
        <v>1620</v>
      </c>
      <c r="E2476" s="408">
        <v>1620</v>
      </c>
      <c r="F2476" s="87">
        <v>1</v>
      </c>
      <c r="G2476" s="175">
        <v>1620</v>
      </c>
    </row>
    <row r="2477" spans="1:7" ht="24" x14ac:dyDescent="0.25">
      <c r="A2477" s="780"/>
      <c r="B2477" s="780"/>
      <c r="C2477" s="171" t="s">
        <v>450</v>
      </c>
      <c r="D2477" s="175"/>
      <c r="E2477" s="408"/>
      <c r="F2477" s="87"/>
      <c r="G2477" s="175"/>
    </row>
    <row r="2478" spans="1:7" x14ac:dyDescent="0.25">
      <c r="A2478" s="780"/>
      <c r="B2478" s="780" t="s">
        <v>909</v>
      </c>
      <c r="C2478" s="171" t="s">
        <v>449</v>
      </c>
      <c r="D2478" s="175">
        <v>1620</v>
      </c>
      <c r="E2478" s="408">
        <v>1620</v>
      </c>
      <c r="F2478" s="87">
        <v>1</v>
      </c>
      <c r="G2478" s="175">
        <v>1620</v>
      </c>
    </row>
    <row r="2479" spans="1:7" ht="24" x14ac:dyDescent="0.25">
      <c r="A2479" s="780"/>
      <c r="B2479" s="780"/>
      <c r="C2479" s="171" t="s">
        <v>379</v>
      </c>
      <c r="D2479" s="175">
        <v>1620</v>
      </c>
      <c r="E2479" s="408">
        <v>1620</v>
      </c>
      <c r="F2479" s="87">
        <v>1</v>
      </c>
      <c r="G2479" s="175">
        <v>1620</v>
      </c>
    </row>
    <row r="2480" spans="1:7" ht="24" x14ac:dyDescent="0.25">
      <c r="A2480" s="780"/>
      <c r="B2480" s="780"/>
      <c r="C2480" s="171" t="s">
        <v>450</v>
      </c>
      <c r="D2480" s="175"/>
      <c r="E2480" s="408"/>
      <c r="F2480" s="87"/>
      <c r="G2480" s="175"/>
    </row>
    <row r="2481" spans="1:7" x14ac:dyDescent="0.25">
      <c r="A2481" s="515"/>
      <c r="B2481" s="564" t="s">
        <v>910</v>
      </c>
      <c r="C2481" s="565"/>
      <c r="D2481" s="565"/>
      <c r="E2481" s="565"/>
      <c r="F2481" s="565"/>
      <c r="G2481" s="565"/>
    </row>
    <row r="2482" spans="1:7" x14ac:dyDescent="0.25">
      <c r="A2482" s="594"/>
      <c r="B2482" s="754" t="s">
        <v>7</v>
      </c>
      <c r="C2482" s="252" t="s">
        <v>449</v>
      </c>
      <c r="D2482" s="205">
        <f>D2483+D2484+D2485+D2486</f>
        <v>448995.60000000003</v>
      </c>
      <c r="E2482" s="223">
        <f>E2483+E2484+E2485+E2486</f>
        <v>431672.12</v>
      </c>
      <c r="F2482" s="217">
        <f>E2482/D2482*100</f>
        <v>96.141726110456304</v>
      </c>
      <c r="G2482" s="217">
        <f>G2483+G2484+G2485+G2486</f>
        <v>431672.12</v>
      </c>
    </row>
    <row r="2483" spans="1:7" ht="36" x14ac:dyDescent="0.25">
      <c r="A2483" s="594"/>
      <c r="B2483" s="595"/>
      <c r="C2483" s="254" t="s">
        <v>397</v>
      </c>
      <c r="D2483" s="206">
        <f>D2489+D2515</f>
        <v>0</v>
      </c>
      <c r="E2483" s="227">
        <f>E2489+E2515</f>
        <v>0</v>
      </c>
      <c r="F2483" s="217">
        <v>0</v>
      </c>
      <c r="G2483" s="217">
        <f>G2489+G2515</f>
        <v>0</v>
      </c>
    </row>
    <row r="2484" spans="1:7" ht="24" x14ac:dyDescent="0.25">
      <c r="A2484" s="594"/>
      <c r="B2484" s="595"/>
      <c r="C2484" s="248" t="s">
        <v>103</v>
      </c>
      <c r="D2484" s="205">
        <f>SUM(D2490+D2516+D2577+D2848)</f>
        <v>7449</v>
      </c>
      <c r="E2484" s="223">
        <f>SUM(E2490+E2516+E2577+E2848)</f>
        <v>7448.93</v>
      </c>
      <c r="F2484" s="217">
        <f>E2484/D2484*100</f>
        <v>99.999060276547198</v>
      </c>
      <c r="G2484" s="217">
        <f>SUM(G2490+G2516+G2577+G2848)</f>
        <v>7448.93</v>
      </c>
    </row>
    <row r="2485" spans="1:7" ht="24" x14ac:dyDescent="0.25">
      <c r="A2485" s="594"/>
      <c r="B2485" s="595"/>
      <c r="C2485" s="248" t="s">
        <v>379</v>
      </c>
      <c r="D2485" s="205">
        <f>D2491+D2517+D2578+D2849</f>
        <v>441546.60000000003</v>
      </c>
      <c r="E2485" s="223">
        <f>E2491+E2517+E2578+E2849</f>
        <v>424223.19</v>
      </c>
      <c r="F2485" s="217">
        <f>E2485/D2485*100</f>
        <v>96.076651932095047</v>
      </c>
      <c r="G2485" s="217">
        <f>G2491+G2517+G2578+G2849</f>
        <v>424223.19</v>
      </c>
    </row>
    <row r="2486" spans="1:7" ht="24" x14ac:dyDescent="0.25">
      <c r="A2486" s="594"/>
      <c r="B2486" s="963"/>
      <c r="C2486" s="248" t="s">
        <v>450</v>
      </c>
      <c r="D2486" s="205">
        <f>D2492+D2518</f>
        <v>0</v>
      </c>
      <c r="E2486" s="223">
        <f>E2492+E2518</f>
        <v>0</v>
      </c>
      <c r="F2486" s="217">
        <v>0</v>
      </c>
      <c r="G2486" s="217">
        <f>G2492+G2518</f>
        <v>0</v>
      </c>
    </row>
    <row r="2487" spans="1:7" x14ac:dyDescent="0.25">
      <c r="A2487" s="336"/>
      <c r="B2487" s="566" t="s">
        <v>911</v>
      </c>
      <c r="C2487" s="567"/>
      <c r="D2487" s="567"/>
      <c r="E2487" s="567"/>
      <c r="F2487" s="567"/>
      <c r="G2487" s="568"/>
    </row>
    <row r="2488" spans="1:7" x14ac:dyDescent="0.25">
      <c r="A2488" s="594"/>
      <c r="B2488" s="754" t="s">
        <v>1043</v>
      </c>
      <c r="C2488" s="252" t="s">
        <v>449</v>
      </c>
      <c r="D2488" s="205">
        <f>D2489+D2490+D2491+D2492</f>
        <v>99090.02</v>
      </c>
      <c r="E2488" s="223">
        <f>E2489+E2490+E2491+E2492</f>
        <v>99090.02</v>
      </c>
      <c r="F2488" s="217">
        <f>E2488/D2488*100</f>
        <v>100</v>
      </c>
      <c r="G2488" s="217">
        <f>G2489+G2490+G2491+G2492</f>
        <v>99090.02</v>
      </c>
    </row>
    <row r="2489" spans="1:7" ht="36" x14ac:dyDescent="0.25">
      <c r="A2489" s="594"/>
      <c r="B2489" s="595"/>
      <c r="C2489" s="254" t="s">
        <v>397</v>
      </c>
      <c r="D2489" s="205">
        <f>D2494</f>
        <v>0</v>
      </c>
      <c r="E2489" s="223"/>
      <c r="F2489" s="217">
        <v>0</v>
      </c>
      <c r="G2489" s="217">
        <f>G2494</f>
        <v>0</v>
      </c>
    </row>
    <row r="2490" spans="1:7" ht="24" x14ac:dyDescent="0.25">
      <c r="A2490" s="594"/>
      <c r="B2490" s="595"/>
      <c r="C2490" s="248" t="s">
        <v>103</v>
      </c>
      <c r="D2490" s="205">
        <f>D2495</f>
        <v>0</v>
      </c>
      <c r="E2490" s="223">
        <f>E2495</f>
        <v>0</v>
      </c>
      <c r="F2490" s="217">
        <v>0</v>
      </c>
      <c r="G2490" s="217">
        <f>G2495</f>
        <v>0</v>
      </c>
    </row>
    <row r="2491" spans="1:7" ht="24" x14ac:dyDescent="0.25">
      <c r="A2491" s="594"/>
      <c r="B2491" s="595"/>
      <c r="C2491" s="248" t="s">
        <v>379</v>
      </c>
      <c r="D2491" s="205">
        <f>D2496</f>
        <v>99090.02</v>
      </c>
      <c r="E2491" s="223">
        <f>E2496</f>
        <v>99090.02</v>
      </c>
      <c r="F2491" s="217">
        <f>E2491/D2491*100</f>
        <v>100</v>
      </c>
      <c r="G2491" s="217">
        <f>G2496</f>
        <v>99090.02</v>
      </c>
    </row>
    <row r="2492" spans="1:7" ht="24" x14ac:dyDescent="0.25">
      <c r="A2492" s="594"/>
      <c r="B2492" s="964"/>
      <c r="C2492" s="248" t="s">
        <v>450</v>
      </c>
      <c r="D2492" s="205">
        <f>D2497</f>
        <v>0</v>
      </c>
      <c r="E2492" s="223">
        <f>E2497</f>
        <v>0</v>
      </c>
      <c r="F2492" s="217">
        <v>0</v>
      </c>
      <c r="G2492" s="217">
        <f>G2497</f>
        <v>0</v>
      </c>
    </row>
    <row r="2493" spans="1:7" x14ac:dyDescent="0.25">
      <c r="A2493" s="594"/>
      <c r="B2493" s="959" t="s">
        <v>1230</v>
      </c>
      <c r="C2493" s="252" t="s">
        <v>449</v>
      </c>
      <c r="D2493" s="205">
        <f>D2494+D2495+D2496+D2497</f>
        <v>99090.02</v>
      </c>
      <c r="E2493" s="223">
        <f>E2494+E2495+E2496+E2497</f>
        <v>99090.02</v>
      </c>
      <c r="F2493" s="217">
        <f>E2493/D2493*100</f>
        <v>100</v>
      </c>
      <c r="G2493" s="217">
        <f>G2494+G2495+G2496+G2497</f>
        <v>99090.02</v>
      </c>
    </row>
    <row r="2494" spans="1:7" ht="36" x14ac:dyDescent="0.25">
      <c r="A2494" s="594"/>
      <c r="B2494" s="965"/>
      <c r="C2494" s="254" t="s">
        <v>397</v>
      </c>
      <c r="D2494" s="205">
        <f t="shared" ref="D2494:E2497" si="403">D2499</f>
        <v>0</v>
      </c>
      <c r="E2494" s="223">
        <f t="shared" si="403"/>
        <v>0</v>
      </c>
      <c r="F2494" s="217">
        <v>0</v>
      </c>
      <c r="G2494" s="217">
        <f>G2499</f>
        <v>0</v>
      </c>
    </row>
    <row r="2495" spans="1:7" ht="24" x14ac:dyDescent="0.25">
      <c r="A2495" s="594"/>
      <c r="B2495" s="965"/>
      <c r="C2495" s="248" t="s">
        <v>103</v>
      </c>
      <c r="D2495" s="205">
        <f t="shared" si="403"/>
        <v>0</v>
      </c>
      <c r="E2495" s="223">
        <f t="shared" si="403"/>
        <v>0</v>
      </c>
      <c r="F2495" s="217">
        <v>0</v>
      </c>
      <c r="G2495" s="217">
        <f>G2500</f>
        <v>0</v>
      </c>
    </row>
    <row r="2496" spans="1:7" ht="24" x14ac:dyDescent="0.25">
      <c r="A2496" s="594"/>
      <c r="B2496" s="965"/>
      <c r="C2496" s="248" t="s">
        <v>379</v>
      </c>
      <c r="D2496" s="205">
        <f t="shared" si="403"/>
        <v>99090.02</v>
      </c>
      <c r="E2496" s="223">
        <f>E2501</f>
        <v>99090.02</v>
      </c>
      <c r="F2496" s="217">
        <f>E2496/D2496*100</f>
        <v>100</v>
      </c>
      <c r="G2496" s="217">
        <f>G2501</f>
        <v>99090.02</v>
      </c>
    </row>
    <row r="2497" spans="1:7" ht="24" x14ac:dyDescent="0.25">
      <c r="A2497" s="594"/>
      <c r="B2497" s="966"/>
      <c r="C2497" s="248" t="s">
        <v>450</v>
      </c>
      <c r="D2497" s="205">
        <f t="shared" si="403"/>
        <v>0</v>
      </c>
      <c r="E2497" s="223">
        <f t="shared" si="403"/>
        <v>0</v>
      </c>
      <c r="F2497" s="217">
        <v>0</v>
      </c>
      <c r="G2497" s="217">
        <f>G2502</f>
        <v>0</v>
      </c>
    </row>
    <row r="2498" spans="1:7" x14ac:dyDescent="0.25">
      <c r="A2498" s="594">
        <v>1</v>
      </c>
      <c r="B2498" s="959" t="s">
        <v>1150</v>
      </c>
      <c r="C2498" s="67" t="s">
        <v>449</v>
      </c>
      <c r="D2498" s="168">
        <f>D2499+D2500+D2501+D2502</f>
        <v>99090.02</v>
      </c>
      <c r="E2498" s="189">
        <f>E2499+E2500+E2501+E2502</f>
        <v>99090.02</v>
      </c>
      <c r="F2498" s="175">
        <f>E2498/D2498*100</f>
        <v>100</v>
      </c>
      <c r="G2498" s="175">
        <f>G2499+G2500+G2501+G2502</f>
        <v>99090.02</v>
      </c>
    </row>
    <row r="2499" spans="1:7" ht="36" x14ac:dyDescent="0.25">
      <c r="A2499" s="594"/>
      <c r="B2499" s="960"/>
      <c r="C2499" s="68" t="s">
        <v>397</v>
      </c>
      <c r="D2499" s="168">
        <f>D2504</f>
        <v>0</v>
      </c>
      <c r="E2499" s="189">
        <f>E2504</f>
        <v>0</v>
      </c>
      <c r="F2499" s="175">
        <v>0</v>
      </c>
      <c r="G2499" s="175">
        <f>G2504</f>
        <v>0</v>
      </c>
    </row>
    <row r="2500" spans="1:7" ht="24" x14ac:dyDescent="0.25">
      <c r="A2500" s="594"/>
      <c r="B2500" s="960"/>
      <c r="C2500" s="69" t="s">
        <v>103</v>
      </c>
      <c r="D2500" s="168">
        <f>D2505</f>
        <v>0</v>
      </c>
      <c r="E2500" s="189">
        <f>E2505</f>
        <v>0</v>
      </c>
      <c r="F2500" s="175">
        <v>0</v>
      </c>
      <c r="G2500" s="175">
        <f>G2505</f>
        <v>0</v>
      </c>
    </row>
    <row r="2501" spans="1:7" ht="24" x14ac:dyDescent="0.25">
      <c r="A2501" s="594"/>
      <c r="B2501" s="960"/>
      <c r="C2501" s="69" t="s">
        <v>379</v>
      </c>
      <c r="D2501" s="168">
        <v>99090.02</v>
      </c>
      <c r="E2501" s="189">
        <v>99090.02</v>
      </c>
      <c r="F2501" s="175">
        <f>E2501/D2501*100</f>
        <v>100</v>
      </c>
      <c r="G2501" s="175">
        <f>E2501</f>
        <v>99090.02</v>
      </c>
    </row>
    <row r="2502" spans="1:7" ht="24" x14ac:dyDescent="0.25">
      <c r="A2502" s="594"/>
      <c r="B2502" s="961"/>
      <c r="C2502" s="69" t="s">
        <v>450</v>
      </c>
      <c r="D2502" s="168">
        <f>D2507</f>
        <v>0</v>
      </c>
      <c r="E2502" s="189">
        <f>E2507</f>
        <v>0</v>
      </c>
      <c r="F2502" s="175">
        <v>0</v>
      </c>
      <c r="G2502" s="175">
        <f>G2507</f>
        <v>0</v>
      </c>
    </row>
    <row r="2503" spans="1:7" x14ac:dyDescent="0.25">
      <c r="A2503" s="594"/>
      <c r="B2503" s="753" t="s">
        <v>1231</v>
      </c>
      <c r="C2503" s="252" t="s">
        <v>449</v>
      </c>
      <c r="D2503" s="205">
        <f>D2504+D2505+D2506+D2507</f>
        <v>0</v>
      </c>
      <c r="E2503" s="223">
        <f>E2504+E2505+E2506+E2507</f>
        <v>0</v>
      </c>
      <c r="F2503" s="217">
        <v>0</v>
      </c>
      <c r="G2503" s="217">
        <f>G2504+G2505+G2506+G2507</f>
        <v>0</v>
      </c>
    </row>
    <row r="2504" spans="1:7" ht="36" x14ac:dyDescent="0.25">
      <c r="A2504" s="594"/>
      <c r="B2504" s="753"/>
      <c r="C2504" s="254" t="s">
        <v>397</v>
      </c>
      <c r="D2504" s="205">
        <f t="shared" ref="D2504:E2507" si="404">D2509</f>
        <v>0</v>
      </c>
      <c r="E2504" s="223">
        <f t="shared" si="404"/>
        <v>0</v>
      </c>
      <c r="F2504" s="217">
        <v>0</v>
      </c>
      <c r="G2504" s="217">
        <f>G2509</f>
        <v>0</v>
      </c>
    </row>
    <row r="2505" spans="1:7" ht="24" x14ac:dyDescent="0.25">
      <c r="A2505" s="594"/>
      <c r="B2505" s="753"/>
      <c r="C2505" s="248" t="s">
        <v>103</v>
      </c>
      <c r="D2505" s="205">
        <f t="shared" si="404"/>
        <v>0</v>
      </c>
      <c r="E2505" s="223">
        <f t="shared" si="404"/>
        <v>0</v>
      </c>
      <c r="F2505" s="217">
        <v>0</v>
      </c>
      <c r="G2505" s="217">
        <f>G2510</f>
        <v>0</v>
      </c>
    </row>
    <row r="2506" spans="1:7" ht="24" x14ac:dyDescent="0.25">
      <c r="A2506" s="594"/>
      <c r="B2506" s="753"/>
      <c r="C2506" s="248" t="s">
        <v>379</v>
      </c>
      <c r="D2506" s="205">
        <f t="shared" si="404"/>
        <v>0</v>
      </c>
      <c r="E2506" s="223">
        <f t="shared" si="404"/>
        <v>0</v>
      </c>
      <c r="F2506" s="217">
        <v>0</v>
      </c>
      <c r="G2506" s="217">
        <f>G2511</f>
        <v>0</v>
      </c>
    </row>
    <row r="2507" spans="1:7" ht="24" x14ac:dyDescent="0.25">
      <c r="A2507" s="594"/>
      <c r="B2507" s="753"/>
      <c r="C2507" s="248" t="s">
        <v>450</v>
      </c>
      <c r="D2507" s="205">
        <f t="shared" si="404"/>
        <v>0</v>
      </c>
      <c r="E2507" s="223">
        <f t="shared" si="404"/>
        <v>0</v>
      </c>
      <c r="F2507" s="217">
        <v>0</v>
      </c>
      <c r="G2507" s="217">
        <f>G2512</f>
        <v>0</v>
      </c>
    </row>
    <row r="2508" spans="1:7" x14ac:dyDescent="0.25">
      <c r="A2508" s="594">
        <v>1</v>
      </c>
      <c r="B2508" s="753" t="s">
        <v>1151</v>
      </c>
      <c r="C2508" s="67" t="s">
        <v>449</v>
      </c>
      <c r="D2508" s="168">
        <f>D2509+D2510+D2511+D2512</f>
        <v>0</v>
      </c>
      <c r="E2508" s="189">
        <f>E2509+E2510+E2511+E2512</f>
        <v>0</v>
      </c>
      <c r="F2508" s="175">
        <v>0</v>
      </c>
      <c r="G2508" s="175">
        <f>G2509+G2510+G2511+G2512</f>
        <v>0</v>
      </c>
    </row>
    <row r="2509" spans="1:7" ht="36" x14ac:dyDescent="0.25">
      <c r="A2509" s="594"/>
      <c r="B2509" s="594"/>
      <c r="C2509" s="68" t="s">
        <v>397</v>
      </c>
      <c r="D2509" s="168">
        <v>0</v>
      </c>
      <c r="E2509" s="189">
        <v>0</v>
      </c>
      <c r="F2509" s="175">
        <v>0</v>
      </c>
      <c r="G2509" s="175">
        <v>0</v>
      </c>
    </row>
    <row r="2510" spans="1:7" ht="24" x14ac:dyDescent="0.25">
      <c r="A2510" s="594"/>
      <c r="B2510" s="594"/>
      <c r="C2510" s="69" t="s">
        <v>103</v>
      </c>
      <c r="D2510" s="168">
        <v>0</v>
      </c>
      <c r="E2510" s="189">
        <v>0</v>
      </c>
      <c r="F2510" s="175">
        <v>0</v>
      </c>
      <c r="G2510" s="175">
        <v>0</v>
      </c>
    </row>
    <row r="2511" spans="1:7" ht="24" x14ac:dyDescent="0.25">
      <c r="A2511" s="594"/>
      <c r="B2511" s="594"/>
      <c r="C2511" s="69" t="s">
        <v>379</v>
      </c>
      <c r="D2511" s="168">
        <v>0</v>
      </c>
      <c r="E2511" s="189">
        <v>0</v>
      </c>
      <c r="F2511" s="175">
        <v>0</v>
      </c>
      <c r="G2511" s="175">
        <f>E2511</f>
        <v>0</v>
      </c>
    </row>
    <row r="2512" spans="1:7" ht="24" x14ac:dyDescent="0.25">
      <c r="A2512" s="594"/>
      <c r="B2512" s="594"/>
      <c r="C2512" s="69" t="s">
        <v>450</v>
      </c>
      <c r="D2512" s="168">
        <v>0</v>
      </c>
      <c r="E2512" s="189">
        <v>0</v>
      </c>
      <c r="F2512" s="175">
        <v>0</v>
      </c>
      <c r="G2512" s="175"/>
    </row>
    <row r="2513" spans="1:7" x14ac:dyDescent="0.25">
      <c r="A2513" s="336"/>
      <c r="B2513" s="986" t="s">
        <v>912</v>
      </c>
      <c r="C2513" s="543"/>
      <c r="D2513" s="543"/>
      <c r="E2513" s="543"/>
      <c r="F2513" s="543"/>
      <c r="G2513" s="544"/>
    </row>
    <row r="2514" spans="1:7" x14ac:dyDescent="0.25">
      <c r="A2514" s="594"/>
      <c r="B2514" s="754" t="s">
        <v>1043</v>
      </c>
      <c r="C2514" s="252" t="s">
        <v>449</v>
      </c>
      <c r="D2514" s="205">
        <f>D2515+D2516+D2517+D2518</f>
        <v>31699.18</v>
      </c>
      <c r="E2514" s="223">
        <f>E2515+E2516+E2517+E2518</f>
        <v>31622.29</v>
      </c>
      <c r="F2514" s="217">
        <f>E2514/D2514*100</f>
        <v>99.757438520491704</v>
      </c>
      <c r="G2514" s="217">
        <f>G2515+G2516+G2517+G2518</f>
        <v>31622.29</v>
      </c>
    </row>
    <row r="2515" spans="1:7" ht="36" x14ac:dyDescent="0.25">
      <c r="A2515" s="594"/>
      <c r="B2515" s="933"/>
      <c r="C2515" s="254" t="s">
        <v>397</v>
      </c>
      <c r="D2515" s="205">
        <f t="shared" ref="D2515:E2518" si="405">D2520</f>
        <v>0</v>
      </c>
      <c r="E2515" s="223">
        <f t="shared" si="405"/>
        <v>0</v>
      </c>
      <c r="F2515" s="217">
        <v>0</v>
      </c>
      <c r="G2515" s="217">
        <f>G2520</f>
        <v>0</v>
      </c>
    </row>
    <row r="2516" spans="1:7" ht="24" x14ac:dyDescent="0.25">
      <c r="A2516" s="594"/>
      <c r="B2516" s="933"/>
      <c r="C2516" s="248" t="s">
        <v>103</v>
      </c>
      <c r="D2516" s="205">
        <f t="shared" si="405"/>
        <v>0</v>
      </c>
      <c r="E2516" s="223">
        <f t="shared" si="405"/>
        <v>0</v>
      </c>
      <c r="F2516" s="217">
        <v>0</v>
      </c>
      <c r="G2516" s="217">
        <f>G2521</f>
        <v>0</v>
      </c>
    </row>
    <row r="2517" spans="1:7" ht="24" x14ac:dyDescent="0.25">
      <c r="A2517" s="594"/>
      <c r="B2517" s="933"/>
      <c r="C2517" s="248" t="s">
        <v>379</v>
      </c>
      <c r="D2517" s="205">
        <f t="shared" si="405"/>
        <v>31699.18</v>
      </c>
      <c r="E2517" s="223">
        <f t="shared" si="405"/>
        <v>31622.29</v>
      </c>
      <c r="F2517" s="217">
        <f>E2517/D2517*100</f>
        <v>99.757438520491704</v>
      </c>
      <c r="G2517" s="217">
        <f>G2522</f>
        <v>31622.29</v>
      </c>
    </row>
    <row r="2518" spans="1:7" ht="24" x14ac:dyDescent="0.25">
      <c r="A2518" s="594"/>
      <c r="B2518" s="967"/>
      <c r="C2518" s="248" t="s">
        <v>450</v>
      </c>
      <c r="D2518" s="205">
        <f t="shared" si="405"/>
        <v>0</v>
      </c>
      <c r="E2518" s="223">
        <f t="shared" si="405"/>
        <v>0</v>
      </c>
      <c r="F2518" s="217">
        <v>0</v>
      </c>
      <c r="G2518" s="217">
        <f>G2523</f>
        <v>0</v>
      </c>
    </row>
    <row r="2519" spans="1:7" x14ac:dyDescent="0.25">
      <c r="A2519" s="594"/>
      <c r="B2519" s="753" t="s">
        <v>1227</v>
      </c>
      <c r="C2519" s="252" t="s">
        <v>449</v>
      </c>
      <c r="D2519" s="205">
        <f>D2520+D2521+D2522+D2523</f>
        <v>31699.18</v>
      </c>
      <c r="E2519" s="223">
        <f>E2520+E2521+E2522+E2523</f>
        <v>31622.29</v>
      </c>
      <c r="F2519" s="217">
        <f>E2519/D2519*100</f>
        <v>99.757438520491704</v>
      </c>
      <c r="G2519" s="217">
        <f>G2520+G2521+G2522+G2523</f>
        <v>31622.29</v>
      </c>
    </row>
    <row r="2520" spans="1:7" ht="36" x14ac:dyDescent="0.25">
      <c r="A2520" s="594"/>
      <c r="B2520" s="753"/>
      <c r="C2520" s="254" t="s">
        <v>397</v>
      </c>
      <c r="D2520" s="205">
        <v>0</v>
      </c>
      <c r="E2520" s="223">
        <v>0</v>
      </c>
      <c r="F2520" s="217">
        <v>0</v>
      </c>
      <c r="G2520" s="217">
        <v>0</v>
      </c>
    </row>
    <row r="2521" spans="1:7" ht="24" x14ac:dyDescent="0.25">
      <c r="A2521" s="594"/>
      <c r="B2521" s="753"/>
      <c r="C2521" s="248" t="s">
        <v>103</v>
      </c>
      <c r="D2521" s="205">
        <v>0</v>
      </c>
      <c r="E2521" s="223">
        <v>0</v>
      </c>
      <c r="F2521" s="217">
        <v>0</v>
      </c>
      <c r="G2521" s="217">
        <v>0</v>
      </c>
    </row>
    <row r="2522" spans="1:7" ht="24" x14ac:dyDescent="0.25">
      <c r="A2522" s="594"/>
      <c r="B2522" s="753"/>
      <c r="C2522" s="248" t="s">
        <v>379</v>
      </c>
      <c r="D2522" s="205">
        <f>D2532+D2537+D2542+D2547+D2552+D2557+D2562+D2567+D2572</f>
        <v>31699.18</v>
      </c>
      <c r="E2522" s="223">
        <f>E2532+E2537+E2542+E2547+E2552+E2557+E2562+E2567+E2572</f>
        <v>31622.29</v>
      </c>
      <c r="F2522" s="217">
        <f>E2522/D2522*100</f>
        <v>99.757438520491704</v>
      </c>
      <c r="G2522" s="217">
        <f>G2532+G2537+G2542+G2547+G2552+G2557+G2562+G2567+G2572</f>
        <v>31622.29</v>
      </c>
    </row>
    <row r="2523" spans="1:7" ht="24" x14ac:dyDescent="0.25">
      <c r="A2523" s="594"/>
      <c r="B2523" s="753"/>
      <c r="C2523" s="248" t="s">
        <v>450</v>
      </c>
      <c r="D2523" s="205">
        <v>0</v>
      </c>
      <c r="E2523" s="223">
        <v>0</v>
      </c>
      <c r="F2523" s="217">
        <v>0</v>
      </c>
      <c r="G2523" s="217">
        <v>0</v>
      </c>
    </row>
    <row r="2524" spans="1:7" x14ac:dyDescent="0.25">
      <c r="A2524" s="598"/>
      <c r="B2524" s="598" t="s">
        <v>1226</v>
      </c>
      <c r="C2524" s="249" t="s">
        <v>449</v>
      </c>
      <c r="D2524" s="168">
        <f>D2525+D2526+D2527+D2528</f>
        <v>31699.18</v>
      </c>
      <c r="E2524" s="189">
        <f>E2525+E2526+E2527+E2528</f>
        <v>31622.29</v>
      </c>
      <c r="F2524" s="175">
        <f>E2524/D2524*100</f>
        <v>99.757438520491704</v>
      </c>
      <c r="G2524" s="175">
        <f>G2525+G2526+G2527+G2528</f>
        <v>31622.29</v>
      </c>
    </row>
    <row r="2525" spans="1:7" ht="36" x14ac:dyDescent="0.25">
      <c r="A2525" s="935"/>
      <c r="B2525" s="1009"/>
      <c r="C2525" s="251" t="s">
        <v>397</v>
      </c>
      <c r="D2525" s="168">
        <v>0</v>
      </c>
      <c r="E2525" s="189">
        <v>0</v>
      </c>
      <c r="F2525" s="175">
        <v>0</v>
      </c>
      <c r="G2525" s="175">
        <v>0</v>
      </c>
    </row>
    <row r="2526" spans="1:7" ht="24" x14ac:dyDescent="0.25">
      <c r="A2526" s="935"/>
      <c r="B2526" s="1009"/>
      <c r="C2526" s="244" t="s">
        <v>103</v>
      </c>
      <c r="D2526" s="168">
        <v>0</v>
      </c>
      <c r="E2526" s="189">
        <v>0</v>
      </c>
      <c r="F2526" s="175">
        <v>0</v>
      </c>
      <c r="G2526" s="175">
        <v>0</v>
      </c>
    </row>
    <row r="2527" spans="1:7" ht="24" x14ac:dyDescent="0.25">
      <c r="A2527" s="935"/>
      <c r="B2527" s="1009"/>
      <c r="C2527" s="244" t="s">
        <v>379</v>
      </c>
      <c r="D2527" s="168">
        <v>31699.18</v>
      </c>
      <c r="E2527" s="189">
        <v>31622.29</v>
      </c>
      <c r="F2527" s="175">
        <f>E2527/D2527*100</f>
        <v>99.757438520491704</v>
      </c>
      <c r="G2527" s="175">
        <v>31622.29</v>
      </c>
    </row>
    <row r="2528" spans="1:7" ht="24" x14ac:dyDescent="0.25">
      <c r="A2528" s="936"/>
      <c r="B2528" s="593"/>
      <c r="C2528" s="244" t="s">
        <v>450</v>
      </c>
      <c r="D2528" s="168">
        <v>0</v>
      </c>
      <c r="E2528" s="189">
        <v>0</v>
      </c>
      <c r="F2528" s="175">
        <v>0</v>
      </c>
      <c r="G2528" s="175">
        <v>0</v>
      </c>
    </row>
    <row r="2529" spans="1:7" x14ac:dyDescent="0.25">
      <c r="A2529" s="594">
        <v>1</v>
      </c>
      <c r="B2529" s="594" t="s">
        <v>913</v>
      </c>
      <c r="C2529" s="67" t="s">
        <v>449</v>
      </c>
      <c r="D2529" s="168">
        <f>D2530+D2531+D2532+D2533</f>
        <v>99.84</v>
      </c>
      <c r="E2529" s="189">
        <f>E2530+E2531+E2532+E2533</f>
        <v>99.84</v>
      </c>
      <c r="F2529" s="175">
        <f>E2529/D2529*100</f>
        <v>100</v>
      </c>
      <c r="G2529" s="175">
        <f>G2530+G2531+G2532+G2533</f>
        <v>99.84</v>
      </c>
    </row>
    <row r="2530" spans="1:7" ht="36" x14ac:dyDescent="0.25">
      <c r="A2530" s="594"/>
      <c r="B2530" s="594"/>
      <c r="C2530" s="68" t="s">
        <v>397</v>
      </c>
      <c r="D2530" s="168">
        <v>0</v>
      </c>
      <c r="E2530" s="189">
        <v>0</v>
      </c>
      <c r="F2530" s="175">
        <v>0</v>
      </c>
      <c r="G2530" s="175">
        <v>0</v>
      </c>
    </row>
    <row r="2531" spans="1:7" ht="24" x14ac:dyDescent="0.25">
      <c r="A2531" s="594"/>
      <c r="B2531" s="594"/>
      <c r="C2531" s="69" t="s">
        <v>103</v>
      </c>
      <c r="D2531" s="168">
        <v>0</v>
      </c>
      <c r="E2531" s="189">
        <v>0</v>
      </c>
      <c r="F2531" s="175">
        <v>0</v>
      </c>
      <c r="G2531" s="175">
        <v>0</v>
      </c>
    </row>
    <row r="2532" spans="1:7" ht="24" x14ac:dyDescent="0.25">
      <c r="A2532" s="594"/>
      <c r="B2532" s="594"/>
      <c r="C2532" s="69" t="s">
        <v>379</v>
      </c>
      <c r="D2532" s="168">
        <v>99.84</v>
      </c>
      <c r="E2532" s="189">
        <v>99.84</v>
      </c>
      <c r="F2532" s="175">
        <f>E2532/D2532*100</f>
        <v>100</v>
      </c>
      <c r="G2532" s="175">
        <f>E2532</f>
        <v>99.84</v>
      </c>
    </row>
    <row r="2533" spans="1:7" ht="24" x14ac:dyDescent="0.25">
      <c r="A2533" s="594"/>
      <c r="B2533" s="594"/>
      <c r="C2533" s="69" t="s">
        <v>450</v>
      </c>
      <c r="D2533" s="168">
        <v>0</v>
      </c>
      <c r="E2533" s="189">
        <v>0</v>
      </c>
      <c r="F2533" s="175">
        <v>0</v>
      </c>
      <c r="G2533" s="175">
        <v>0</v>
      </c>
    </row>
    <row r="2534" spans="1:7" x14ac:dyDescent="0.25">
      <c r="A2534" s="594">
        <v>2</v>
      </c>
      <c r="B2534" s="594" t="s">
        <v>914</v>
      </c>
      <c r="C2534" s="67" t="s">
        <v>449</v>
      </c>
      <c r="D2534" s="168">
        <f>D2535+D2536+D2537+D2538</f>
        <v>504.8</v>
      </c>
      <c r="E2534" s="189">
        <f>E2535+E2536+E2537+E2538</f>
        <v>504.8</v>
      </c>
      <c r="F2534" s="175">
        <f>E2534/D2534*100</f>
        <v>100</v>
      </c>
      <c r="G2534" s="175">
        <f>G2535+G2536+G2537+G2538</f>
        <v>504.8</v>
      </c>
    </row>
    <row r="2535" spans="1:7" ht="36" x14ac:dyDescent="0.25">
      <c r="A2535" s="594"/>
      <c r="B2535" s="594"/>
      <c r="C2535" s="68" t="s">
        <v>397</v>
      </c>
      <c r="D2535" s="168">
        <v>0</v>
      </c>
      <c r="E2535" s="189">
        <v>0</v>
      </c>
      <c r="F2535" s="175">
        <v>0</v>
      </c>
      <c r="G2535" s="175">
        <v>0</v>
      </c>
    </row>
    <row r="2536" spans="1:7" ht="24" x14ac:dyDescent="0.25">
      <c r="A2536" s="594"/>
      <c r="B2536" s="594"/>
      <c r="C2536" s="69" t="s">
        <v>103</v>
      </c>
      <c r="D2536" s="168">
        <v>0</v>
      </c>
      <c r="E2536" s="189">
        <v>0</v>
      </c>
      <c r="F2536" s="175">
        <v>0</v>
      </c>
      <c r="G2536" s="175">
        <v>0</v>
      </c>
    </row>
    <row r="2537" spans="1:7" ht="24" x14ac:dyDescent="0.25">
      <c r="A2537" s="594"/>
      <c r="B2537" s="594"/>
      <c r="C2537" s="69" t="s">
        <v>379</v>
      </c>
      <c r="D2537" s="168">
        <v>504.8</v>
      </c>
      <c r="E2537" s="189">
        <v>504.8</v>
      </c>
      <c r="F2537" s="175">
        <f>E2537/D2537*100</f>
        <v>100</v>
      </c>
      <c r="G2537" s="175">
        <f>E2537</f>
        <v>504.8</v>
      </c>
    </row>
    <row r="2538" spans="1:7" ht="24" x14ac:dyDescent="0.25">
      <c r="A2538" s="594"/>
      <c r="B2538" s="594"/>
      <c r="C2538" s="69" t="s">
        <v>450</v>
      </c>
      <c r="D2538" s="168">
        <v>0</v>
      </c>
      <c r="E2538" s="189">
        <v>0</v>
      </c>
      <c r="F2538" s="175">
        <v>0</v>
      </c>
      <c r="G2538" s="175">
        <v>0</v>
      </c>
    </row>
    <row r="2539" spans="1:7" x14ac:dyDescent="0.25">
      <c r="A2539" s="594">
        <v>3</v>
      </c>
      <c r="B2539" s="594" t="s">
        <v>915</v>
      </c>
      <c r="C2539" s="67" t="s">
        <v>449</v>
      </c>
      <c r="D2539" s="168">
        <f>D2540+D2541+D2542+D2543</f>
        <v>3626.36</v>
      </c>
      <c r="E2539" s="189">
        <f>E2540+E2541+E2542+E2543</f>
        <v>3626.36</v>
      </c>
      <c r="F2539" s="175">
        <f>E2539/D2539*100</f>
        <v>100</v>
      </c>
      <c r="G2539" s="175">
        <f>G2540+G2541+G2542+G2543</f>
        <v>3626.36</v>
      </c>
    </row>
    <row r="2540" spans="1:7" ht="36" x14ac:dyDescent="0.25">
      <c r="A2540" s="594"/>
      <c r="B2540" s="594"/>
      <c r="C2540" s="68" t="s">
        <v>397</v>
      </c>
      <c r="D2540" s="168">
        <v>0</v>
      </c>
      <c r="E2540" s="189">
        <v>0</v>
      </c>
      <c r="F2540" s="175">
        <v>0</v>
      </c>
      <c r="G2540" s="175">
        <v>0</v>
      </c>
    </row>
    <row r="2541" spans="1:7" ht="24" x14ac:dyDescent="0.25">
      <c r="A2541" s="594"/>
      <c r="B2541" s="594"/>
      <c r="C2541" s="69" t="s">
        <v>103</v>
      </c>
      <c r="D2541" s="168">
        <v>0</v>
      </c>
      <c r="E2541" s="189">
        <v>0</v>
      </c>
      <c r="F2541" s="175">
        <v>0</v>
      </c>
      <c r="G2541" s="175">
        <v>0</v>
      </c>
    </row>
    <row r="2542" spans="1:7" ht="24" x14ac:dyDescent="0.25">
      <c r="A2542" s="594"/>
      <c r="B2542" s="594"/>
      <c r="C2542" s="69" t="s">
        <v>379</v>
      </c>
      <c r="D2542" s="168">
        <v>3626.36</v>
      </c>
      <c r="E2542" s="189">
        <v>3626.36</v>
      </c>
      <c r="F2542" s="175">
        <f>E2542/D2542*100</f>
        <v>100</v>
      </c>
      <c r="G2542" s="175">
        <f>E2542</f>
        <v>3626.36</v>
      </c>
    </row>
    <row r="2543" spans="1:7" ht="24" x14ac:dyDescent="0.25">
      <c r="A2543" s="594"/>
      <c r="B2543" s="594"/>
      <c r="C2543" s="69" t="s">
        <v>450</v>
      </c>
      <c r="D2543" s="168">
        <v>0</v>
      </c>
      <c r="E2543" s="189">
        <v>0</v>
      </c>
      <c r="F2543" s="175">
        <v>0</v>
      </c>
      <c r="G2543" s="175">
        <v>0</v>
      </c>
    </row>
    <row r="2544" spans="1:7" x14ac:dyDescent="0.25">
      <c r="A2544" s="594">
        <v>4</v>
      </c>
      <c r="B2544" s="594" t="s">
        <v>916</v>
      </c>
      <c r="C2544" s="67" t="s">
        <v>449</v>
      </c>
      <c r="D2544" s="168">
        <f>D2545+D2546+D2547+D2548</f>
        <v>9318.31</v>
      </c>
      <c r="E2544" s="189">
        <f>E2545+E2546+E2547+E2548</f>
        <v>9318.31</v>
      </c>
      <c r="F2544" s="175">
        <f>E2544/D2544*100</f>
        <v>100</v>
      </c>
      <c r="G2544" s="175">
        <f>G2545+G2546+G2547+G2548</f>
        <v>9318.31</v>
      </c>
    </row>
    <row r="2545" spans="1:7" ht="36" x14ac:dyDescent="0.25">
      <c r="A2545" s="594"/>
      <c r="B2545" s="594"/>
      <c r="C2545" s="68" t="s">
        <v>397</v>
      </c>
      <c r="D2545" s="168">
        <v>0</v>
      </c>
      <c r="E2545" s="189">
        <v>0</v>
      </c>
      <c r="F2545" s="175">
        <v>0</v>
      </c>
      <c r="G2545" s="175">
        <v>0</v>
      </c>
    </row>
    <row r="2546" spans="1:7" ht="24" x14ac:dyDescent="0.25">
      <c r="A2546" s="594"/>
      <c r="B2546" s="594"/>
      <c r="C2546" s="69" t="s">
        <v>103</v>
      </c>
      <c r="D2546" s="168">
        <v>0</v>
      </c>
      <c r="E2546" s="189">
        <v>0</v>
      </c>
      <c r="F2546" s="175">
        <v>0</v>
      </c>
      <c r="G2546" s="175">
        <v>0</v>
      </c>
    </row>
    <row r="2547" spans="1:7" ht="24" x14ac:dyDescent="0.25">
      <c r="A2547" s="594"/>
      <c r="B2547" s="594"/>
      <c r="C2547" s="69" t="s">
        <v>379</v>
      </c>
      <c r="D2547" s="168">
        <v>9318.31</v>
      </c>
      <c r="E2547" s="189">
        <v>9318.31</v>
      </c>
      <c r="F2547" s="175">
        <f>E2547/D2547*100</f>
        <v>100</v>
      </c>
      <c r="G2547" s="175">
        <f>E2547</f>
        <v>9318.31</v>
      </c>
    </row>
    <row r="2548" spans="1:7" ht="24" x14ac:dyDescent="0.25">
      <c r="A2548" s="594"/>
      <c r="B2548" s="594"/>
      <c r="C2548" s="69" t="s">
        <v>450</v>
      </c>
      <c r="D2548" s="168">
        <v>0</v>
      </c>
      <c r="E2548" s="189">
        <v>0</v>
      </c>
      <c r="F2548" s="175">
        <v>0</v>
      </c>
      <c r="G2548" s="175">
        <v>0</v>
      </c>
    </row>
    <row r="2549" spans="1:7" x14ac:dyDescent="0.25">
      <c r="A2549" s="594">
        <v>5</v>
      </c>
      <c r="B2549" s="594" t="s">
        <v>917</v>
      </c>
      <c r="C2549" s="67" t="s">
        <v>449</v>
      </c>
      <c r="D2549" s="168">
        <f>D2550+D2551+D2552+D2553</f>
        <v>1034.49</v>
      </c>
      <c r="E2549" s="189">
        <f>E2550+E2551+E2552+E2553</f>
        <v>957.95</v>
      </c>
      <c r="F2549" s="175">
        <f>E2549/D2549*100</f>
        <v>92.60118512503746</v>
      </c>
      <c r="G2549" s="175">
        <f>G2550+G2551+G2552+G2553</f>
        <v>957.95</v>
      </c>
    </row>
    <row r="2550" spans="1:7" ht="36" x14ac:dyDescent="0.25">
      <c r="A2550" s="594"/>
      <c r="B2550" s="594"/>
      <c r="C2550" s="68" t="s">
        <v>397</v>
      </c>
      <c r="D2550" s="168">
        <v>0</v>
      </c>
      <c r="E2550" s="189">
        <v>0</v>
      </c>
      <c r="F2550" s="175">
        <v>0</v>
      </c>
      <c r="G2550" s="175">
        <v>0</v>
      </c>
    </row>
    <row r="2551" spans="1:7" ht="24" x14ac:dyDescent="0.25">
      <c r="A2551" s="594"/>
      <c r="B2551" s="594"/>
      <c r="C2551" s="69" t="s">
        <v>103</v>
      </c>
      <c r="D2551" s="168">
        <v>0</v>
      </c>
      <c r="E2551" s="189">
        <v>0</v>
      </c>
      <c r="F2551" s="175">
        <v>0</v>
      </c>
      <c r="G2551" s="175">
        <v>0</v>
      </c>
    </row>
    <row r="2552" spans="1:7" ht="24" x14ac:dyDescent="0.25">
      <c r="A2552" s="594"/>
      <c r="B2552" s="594"/>
      <c r="C2552" s="69" t="s">
        <v>379</v>
      </c>
      <c r="D2552" s="168">
        <v>1034.49</v>
      </c>
      <c r="E2552" s="189">
        <v>957.95</v>
      </c>
      <c r="F2552" s="175">
        <f>E2552/D2552*100</f>
        <v>92.60118512503746</v>
      </c>
      <c r="G2552" s="175">
        <f>E2552</f>
        <v>957.95</v>
      </c>
    </row>
    <row r="2553" spans="1:7" ht="24" x14ac:dyDescent="0.25">
      <c r="A2553" s="594"/>
      <c r="B2553" s="594"/>
      <c r="C2553" s="69" t="s">
        <v>450</v>
      </c>
      <c r="D2553" s="168">
        <v>0</v>
      </c>
      <c r="E2553" s="189">
        <v>0</v>
      </c>
      <c r="F2553" s="175">
        <v>0</v>
      </c>
      <c r="G2553" s="175">
        <v>0</v>
      </c>
    </row>
    <row r="2554" spans="1:7" x14ac:dyDescent="0.25">
      <c r="A2554" s="594">
        <v>6</v>
      </c>
      <c r="B2554" s="594" t="s">
        <v>1228</v>
      </c>
      <c r="C2554" s="67" t="s">
        <v>449</v>
      </c>
      <c r="D2554" s="168">
        <f>D2555+D2556+D2557+D2558</f>
        <v>5668.39</v>
      </c>
      <c r="E2554" s="189">
        <f>E2555+E2556+E2557+E2558</f>
        <v>5668.39</v>
      </c>
      <c r="F2554" s="175">
        <f>E2554/D2554*100</f>
        <v>100</v>
      </c>
      <c r="G2554" s="175">
        <f>G2555+G2556+G2557+G2558</f>
        <v>5668.39</v>
      </c>
    </row>
    <row r="2555" spans="1:7" ht="36" x14ac:dyDescent="0.25">
      <c r="A2555" s="594"/>
      <c r="B2555" s="594"/>
      <c r="C2555" s="68" t="s">
        <v>397</v>
      </c>
      <c r="D2555" s="168">
        <v>0</v>
      </c>
      <c r="E2555" s="189">
        <v>0</v>
      </c>
      <c r="F2555" s="175">
        <v>0</v>
      </c>
      <c r="G2555" s="175">
        <v>0</v>
      </c>
    </row>
    <row r="2556" spans="1:7" ht="24" x14ac:dyDescent="0.25">
      <c r="A2556" s="594"/>
      <c r="B2556" s="594"/>
      <c r="C2556" s="69" t="s">
        <v>103</v>
      </c>
      <c r="D2556" s="168">
        <v>0</v>
      </c>
      <c r="E2556" s="189">
        <v>0</v>
      </c>
      <c r="F2556" s="175">
        <v>0</v>
      </c>
      <c r="G2556" s="175">
        <v>0</v>
      </c>
    </row>
    <row r="2557" spans="1:7" ht="24" x14ac:dyDescent="0.25">
      <c r="A2557" s="594"/>
      <c r="B2557" s="594"/>
      <c r="C2557" s="69" t="s">
        <v>379</v>
      </c>
      <c r="D2557" s="168">
        <v>5668.39</v>
      </c>
      <c r="E2557" s="189">
        <v>5668.39</v>
      </c>
      <c r="F2557" s="175">
        <f>E2557/D2557*100</f>
        <v>100</v>
      </c>
      <c r="G2557" s="175">
        <f>E2557</f>
        <v>5668.39</v>
      </c>
    </row>
    <row r="2558" spans="1:7" ht="24" x14ac:dyDescent="0.25">
      <c r="A2558" s="594"/>
      <c r="B2558" s="594"/>
      <c r="C2558" s="69" t="s">
        <v>450</v>
      </c>
      <c r="D2558" s="168">
        <v>0</v>
      </c>
      <c r="E2558" s="189">
        <v>0</v>
      </c>
      <c r="F2558" s="175">
        <v>0</v>
      </c>
      <c r="G2558" s="175">
        <v>0</v>
      </c>
    </row>
    <row r="2559" spans="1:7" x14ac:dyDescent="0.25">
      <c r="A2559" s="594">
        <v>7</v>
      </c>
      <c r="B2559" s="594" t="s">
        <v>918</v>
      </c>
      <c r="C2559" s="70" t="s">
        <v>449</v>
      </c>
      <c r="D2559" s="168">
        <f>D2560+D2561+D2562+D2563</f>
        <v>6454.59</v>
      </c>
      <c r="E2559" s="392">
        <f>E2560+E2561+E2562+E2563</f>
        <v>6454.24</v>
      </c>
      <c r="F2559" s="175">
        <f>E2559/D2559*100</f>
        <v>99.994577502211598</v>
      </c>
      <c r="G2559" s="175">
        <f>G2560+G2561+G2562+G2563</f>
        <v>6454.24</v>
      </c>
    </row>
    <row r="2560" spans="1:7" ht="36" x14ac:dyDescent="0.25">
      <c r="A2560" s="594"/>
      <c r="B2560" s="594"/>
      <c r="C2560" s="113" t="s">
        <v>397</v>
      </c>
      <c r="D2560" s="168">
        <v>0</v>
      </c>
      <c r="E2560" s="392">
        <v>0</v>
      </c>
      <c r="F2560" s="175">
        <v>0</v>
      </c>
      <c r="G2560" s="175">
        <v>0</v>
      </c>
    </row>
    <row r="2561" spans="1:7" ht="24" x14ac:dyDescent="0.25">
      <c r="A2561" s="594"/>
      <c r="B2561" s="594"/>
      <c r="C2561" s="72" t="s">
        <v>103</v>
      </c>
      <c r="D2561" s="168">
        <v>0</v>
      </c>
      <c r="E2561" s="392">
        <v>0</v>
      </c>
      <c r="F2561" s="175">
        <v>0</v>
      </c>
      <c r="G2561" s="175">
        <v>0</v>
      </c>
    </row>
    <row r="2562" spans="1:7" ht="24" x14ac:dyDescent="0.25">
      <c r="A2562" s="594"/>
      <c r="B2562" s="594"/>
      <c r="C2562" s="72" t="s">
        <v>379</v>
      </c>
      <c r="D2562" s="168">
        <v>6454.59</v>
      </c>
      <c r="E2562" s="392">
        <v>6454.24</v>
      </c>
      <c r="F2562" s="175">
        <f>E2562/D2562*100</f>
        <v>99.994577502211598</v>
      </c>
      <c r="G2562" s="175">
        <f>E2562</f>
        <v>6454.24</v>
      </c>
    </row>
    <row r="2563" spans="1:7" ht="24" x14ac:dyDescent="0.25">
      <c r="A2563" s="594"/>
      <c r="B2563" s="594"/>
      <c r="C2563" s="72" t="s">
        <v>450</v>
      </c>
      <c r="D2563" s="168">
        <v>0</v>
      </c>
      <c r="E2563" s="392">
        <v>0</v>
      </c>
      <c r="F2563" s="175">
        <v>0</v>
      </c>
      <c r="G2563" s="175">
        <v>0</v>
      </c>
    </row>
    <row r="2564" spans="1:7" x14ac:dyDescent="0.25">
      <c r="A2564" s="594">
        <v>8</v>
      </c>
      <c r="B2564" s="594" t="s">
        <v>919</v>
      </c>
      <c r="C2564" s="70" t="s">
        <v>449</v>
      </c>
      <c r="D2564" s="168">
        <f>D2565+D2566+D2567+D2568</f>
        <v>1790.34</v>
      </c>
      <c r="E2564" s="392">
        <f>E2565+E2566+E2567+E2568</f>
        <v>1790.34</v>
      </c>
      <c r="F2564" s="175">
        <f>E2564/D2564*100</f>
        <v>100</v>
      </c>
      <c r="G2564" s="175">
        <f>G2565+G2566+G2567+G2568</f>
        <v>1790.34</v>
      </c>
    </row>
    <row r="2565" spans="1:7" ht="36" x14ac:dyDescent="0.25">
      <c r="A2565" s="594"/>
      <c r="B2565" s="594"/>
      <c r="C2565" s="113" t="s">
        <v>397</v>
      </c>
      <c r="D2565" s="168">
        <v>0</v>
      </c>
      <c r="E2565" s="392">
        <v>0</v>
      </c>
      <c r="F2565" s="175">
        <v>0</v>
      </c>
      <c r="G2565" s="175">
        <v>0</v>
      </c>
    </row>
    <row r="2566" spans="1:7" ht="24" x14ac:dyDescent="0.25">
      <c r="A2566" s="594"/>
      <c r="B2566" s="594"/>
      <c r="C2566" s="72" t="s">
        <v>103</v>
      </c>
      <c r="D2566" s="168">
        <v>0</v>
      </c>
      <c r="E2566" s="392">
        <v>0</v>
      </c>
      <c r="F2566" s="175">
        <v>0</v>
      </c>
      <c r="G2566" s="175">
        <v>0</v>
      </c>
    </row>
    <row r="2567" spans="1:7" ht="24" x14ac:dyDescent="0.25">
      <c r="A2567" s="594"/>
      <c r="B2567" s="594"/>
      <c r="C2567" s="72" t="s">
        <v>379</v>
      </c>
      <c r="D2567" s="168">
        <v>1790.34</v>
      </c>
      <c r="E2567" s="392">
        <v>1790.34</v>
      </c>
      <c r="F2567" s="175">
        <f>E2567/D2567*100</f>
        <v>100</v>
      </c>
      <c r="G2567" s="175">
        <f>E2567</f>
        <v>1790.34</v>
      </c>
    </row>
    <row r="2568" spans="1:7" ht="24" x14ac:dyDescent="0.25">
      <c r="A2568" s="594"/>
      <c r="B2568" s="594"/>
      <c r="C2568" s="72" t="s">
        <v>450</v>
      </c>
      <c r="D2568" s="168">
        <v>0</v>
      </c>
      <c r="E2568" s="392">
        <v>0</v>
      </c>
      <c r="F2568" s="175">
        <v>0</v>
      </c>
      <c r="G2568" s="175">
        <v>0</v>
      </c>
    </row>
    <row r="2569" spans="1:7" x14ac:dyDescent="0.25">
      <c r="A2569" s="594">
        <v>9</v>
      </c>
      <c r="B2569" s="594" t="s">
        <v>920</v>
      </c>
      <c r="C2569" s="70" t="s">
        <v>449</v>
      </c>
      <c r="D2569" s="168">
        <f>D2570+D2571+D2572+D2573</f>
        <v>3202.06</v>
      </c>
      <c r="E2569" s="392">
        <f>E2570+E2571+E2572+E2573</f>
        <v>3202.06</v>
      </c>
      <c r="F2569" s="175">
        <f>E2569/D2569*100</f>
        <v>100</v>
      </c>
      <c r="G2569" s="175">
        <f>G2570+G2571+G2572+G2573</f>
        <v>3202.06</v>
      </c>
    </row>
    <row r="2570" spans="1:7" ht="36" x14ac:dyDescent="0.25">
      <c r="A2570" s="594"/>
      <c r="B2570" s="594"/>
      <c r="C2570" s="113" t="s">
        <v>397</v>
      </c>
      <c r="D2570" s="168">
        <v>0</v>
      </c>
      <c r="E2570" s="392">
        <v>0</v>
      </c>
      <c r="F2570" s="175">
        <v>0</v>
      </c>
      <c r="G2570" s="175">
        <v>0</v>
      </c>
    </row>
    <row r="2571" spans="1:7" ht="24" x14ac:dyDescent="0.25">
      <c r="A2571" s="594"/>
      <c r="B2571" s="594"/>
      <c r="C2571" s="72" t="s">
        <v>103</v>
      </c>
      <c r="D2571" s="168">
        <v>0</v>
      </c>
      <c r="E2571" s="392">
        <v>0</v>
      </c>
      <c r="F2571" s="175">
        <v>0</v>
      </c>
      <c r="G2571" s="175">
        <v>0</v>
      </c>
    </row>
    <row r="2572" spans="1:7" ht="24" x14ac:dyDescent="0.25">
      <c r="A2572" s="594"/>
      <c r="B2572" s="594"/>
      <c r="C2572" s="72" t="s">
        <v>379</v>
      </c>
      <c r="D2572" s="168">
        <v>3202.06</v>
      </c>
      <c r="E2572" s="392">
        <v>3202.06</v>
      </c>
      <c r="F2572" s="175">
        <f>E2572/D2572*100</f>
        <v>100</v>
      </c>
      <c r="G2572" s="175">
        <v>3202.06</v>
      </c>
    </row>
    <row r="2573" spans="1:7" ht="24" x14ac:dyDescent="0.25">
      <c r="A2573" s="594"/>
      <c r="B2573" s="594"/>
      <c r="C2573" s="72" t="s">
        <v>450</v>
      </c>
      <c r="D2573" s="168">
        <v>0</v>
      </c>
      <c r="E2573" s="392">
        <v>0</v>
      </c>
      <c r="F2573" s="175">
        <v>0</v>
      </c>
      <c r="G2573" s="175">
        <v>0</v>
      </c>
    </row>
    <row r="2574" spans="1:7" x14ac:dyDescent="0.25">
      <c r="A2574" s="336"/>
      <c r="B2574" s="986" t="s">
        <v>1232</v>
      </c>
      <c r="C2574" s="542"/>
      <c r="D2574" s="542"/>
      <c r="E2574" s="542"/>
      <c r="F2574" s="542"/>
      <c r="G2574" s="1010"/>
    </row>
    <row r="2575" spans="1:7" x14ac:dyDescent="0.25">
      <c r="A2575" s="594"/>
      <c r="B2575" s="754" t="s">
        <v>1043</v>
      </c>
      <c r="C2575" s="315" t="s">
        <v>449</v>
      </c>
      <c r="D2575" s="205">
        <f>D2576+D2577+D2578+D2579</f>
        <v>250973.7</v>
      </c>
      <c r="E2575" s="425">
        <f>E2576+E2577+E2578+E2579</f>
        <v>237046.91999999998</v>
      </c>
      <c r="F2575" s="217">
        <f>E2575/D2575*100</f>
        <v>94.450900632217625</v>
      </c>
      <c r="G2575" s="217">
        <f>G2576+G2577+G2578+G2579</f>
        <v>237046.91999999998</v>
      </c>
    </row>
    <row r="2576" spans="1:7" ht="36" x14ac:dyDescent="0.25">
      <c r="A2576" s="594"/>
      <c r="B2576" s="595"/>
      <c r="C2576" s="280" t="s">
        <v>397</v>
      </c>
      <c r="D2576" s="205">
        <f>D2581+D2591</f>
        <v>0</v>
      </c>
      <c r="E2576" s="425">
        <f>E2581+E2591</f>
        <v>0</v>
      </c>
      <c r="F2576" s="217">
        <v>0</v>
      </c>
      <c r="G2576" s="217">
        <f>G2581+G2591</f>
        <v>0</v>
      </c>
    </row>
    <row r="2577" spans="1:7" ht="24" x14ac:dyDescent="0.25">
      <c r="A2577" s="594"/>
      <c r="B2577" s="595"/>
      <c r="C2577" s="316" t="s">
        <v>103</v>
      </c>
      <c r="D2577" s="205">
        <f>SUM(D2582+D2592)</f>
        <v>7449</v>
      </c>
      <c r="E2577" s="425">
        <f>E2582+E2592</f>
        <v>7448.93</v>
      </c>
      <c r="F2577" s="217">
        <f>E2577/D2577*100</f>
        <v>99.999060276547198</v>
      </c>
      <c r="G2577" s="217">
        <f>G2582+G2592</f>
        <v>7448.93</v>
      </c>
    </row>
    <row r="2578" spans="1:7" ht="24" x14ac:dyDescent="0.25">
      <c r="A2578" s="594"/>
      <c r="B2578" s="595"/>
      <c r="C2578" s="316" t="s">
        <v>379</v>
      </c>
      <c r="D2578" s="205">
        <f>D2583+D2593</f>
        <v>243524.7</v>
      </c>
      <c r="E2578" s="425">
        <f>E2583+E2593</f>
        <v>229597.99</v>
      </c>
      <c r="F2578" s="217">
        <f>E2578/D2578*100</f>
        <v>94.281192010502409</v>
      </c>
      <c r="G2578" s="217">
        <f>G2583+G2593</f>
        <v>229597.99</v>
      </c>
    </row>
    <row r="2579" spans="1:7" ht="24" x14ac:dyDescent="0.25">
      <c r="A2579" s="594"/>
      <c r="B2579" s="596"/>
      <c r="C2579" s="316" t="s">
        <v>450</v>
      </c>
      <c r="D2579" s="205">
        <f>D2584+D2594</f>
        <v>0</v>
      </c>
      <c r="E2579" s="425">
        <f>E2584+E2594</f>
        <v>0</v>
      </c>
      <c r="F2579" s="217">
        <v>0</v>
      </c>
      <c r="G2579" s="217">
        <f>G2584+G2594</f>
        <v>0</v>
      </c>
    </row>
    <row r="2580" spans="1:7" x14ac:dyDescent="0.25">
      <c r="A2580" s="594"/>
      <c r="B2580" s="753" t="s">
        <v>1233</v>
      </c>
      <c r="C2580" s="315" t="s">
        <v>449</v>
      </c>
      <c r="D2580" s="205">
        <f>D2581+D2582+D2583+D2584</f>
        <v>117134.8</v>
      </c>
      <c r="E2580" s="425">
        <f>E2581+E2582+E2583+E2584</f>
        <v>116602.2</v>
      </c>
      <c r="F2580" s="217">
        <f>E2580/D2580*100</f>
        <v>99.545310189627671</v>
      </c>
      <c r="G2580" s="217">
        <f>G2581+G2582+G2583+G2584</f>
        <v>116602.2</v>
      </c>
    </row>
    <row r="2581" spans="1:7" ht="36" x14ac:dyDescent="0.25">
      <c r="A2581" s="594"/>
      <c r="B2581" s="753"/>
      <c r="C2581" s="280" t="s">
        <v>397</v>
      </c>
      <c r="D2581" s="205">
        <v>0</v>
      </c>
      <c r="E2581" s="425">
        <v>0</v>
      </c>
      <c r="F2581" s="217">
        <v>0</v>
      </c>
      <c r="G2581" s="217">
        <v>0</v>
      </c>
    </row>
    <row r="2582" spans="1:7" ht="24" x14ac:dyDescent="0.25">
      <c r="A2582" s="594"/>
      <c r="B2582" s="753"/>
      <c r="C2582" s="316" t="s">
        <v>103</v>
      </c>
      <c r="D2582" s="205">
        <v>0</v>
      </c>
      <c r="E2582" s="425">
        <v>0</v>
      </c>
      <c r="F2582" s="217">
        <v>0</v>
      </c>
      <c r="G2582" s="217">
        <v>0</v>
      </c>
    </row>
    <row r="2583" spans="1:7" ht="24" x14ac:dyDescent="0.25">
      <c r="A2583" s="594"/>
      <c r="B2583" s="753"/>
      <c r="C2583" s="316" t="s">
        <v>379</v>
      </c>
      <c r="D2583" s="205">
        <v>117134.8</v>
      </c>
      <c r="E2583" s="223">
        <v>116602.2</v>
      </c>
      <c r="F2583" s="217">
        <f>E2583/D2583*100</f>
        <v>99.545310189627671</v>
      </c>
      <c r="G2583" s="217">
        <f>E2583</f>
        <v>116602.2</v>
      </c>
    </row>
    <row r="2584" spans="1:7" ht="24" x14ac:dyDescent="0.25">
      <c r="A2584" s="594"/>
      <c r="B2584" s="753"/>
      <c r="C2584" s="316" t="s">
        <v>450</v>
      </c>
      <c r="D2584" s="205">
        <v>0</v>
      </c>
      <c r="E2584" s="425">
        <v>0</v>
      </c>
      <c r="F2584" s="217">
        <v>0</v>
      </c>
      <c r="G2584" s="217">
        <v>0</v>
      </c>
    </row>
    <row r="2585" spans="1:7" ht="42" customHeight="1" x14ac:dyDescent="0.25">
      <c r="A2585" s="598"/>
      <c r="B2585" s="601" t="s">
        <v>1229</v>
      </c>
      <c r="C2585" s="70" t="s">
        <v>449</v>
      </c>
      <c r="D2585" s="168">
        <f>D2586+D2587+D2588+D2589</f>
        <v>117134.8</v>
      </c>
      <c r="E2585" s="392">
        <f>E2586+E2587+E2588+E2589</f>
        <v>116602.2</v>
      </c>
      <c r="F2585" s="175">
        <f>E2585/D2585*100</f>
        <v>99.545310189627671</v>
      </c>
      <c r="G2585" s="175">
        <f>G2586+G2587+G2588+G2589</f>
        <v>116602.2</v>
      </c>
    </row>
    <row r="2586" spans="1:7" ht="42" customHeight="1" x14ac:dyDescent="0.25">
      <c r="A2586" s="935"/>
      <c r="B2586" s="960"/>
      <c r="C2586" s="246" t="s">
        <v>397</v>
      </c>
      <c r="D2586" s="168">
        <v>0</v>
      </c>
      <c r="E2586" s="392">
        <v>0</v>
      </c>
      <c r="F2586" s="175">
        <v>0</v>
      </c>
      <c r="G2586" s="175">
        <v>0</v>
      </c>
    </row>
    <row r="2587" spans="1:7" ht="42" customHeight="1" x14ac:dyDescent="0.25">
      <c r="A2587" s="935"/>
      <c r="B2587" s="960"/>
      <c r="C2587" s="247" t="s">
        <v>103</v>
      </c>
      <c r="D2587" s="168">
        <v>0</v>
      </c>
      <c r="E2587" s="392">
        <v>0</v>
      </c>
      <c r="F2587" s="175">
        <v>0</v>
      </c>
      <c r="G2587" s="175">
        <v>0</v>
      </c>
    </row>
    <row r="2588" spans="1:7" ht="24" x14ac:dyDescent="0.25">
      <c r="A2588" s="935"/>
      <c r="B2588" s="960"/>
      <c r="C2588" s="247" t="s">
        <v>379</v>
      </c>
      <c r="D2588" s="168">
        <v>117134.8</v>
      </c>
      <c r="E2588" s="189">
        <v>116602.2</v>
      </c>
      <c r="F2588" s="175">
        <f>E2588/D2588*100</f>
        <v>99.545310189627671</v>
      </c>
      <c r="G2588" s="175">
        <f>E2588</f>
        <v>116602.2</v>
      </c>
    </row>
    <row r="2589" spans="1:7" ht="24" x14ac:dyDescent="0.25">
      <c r="A2589" s="936"/>
      <c r="B2589" s="1011"/>
      <c r="C2589" s="247" t="s">
        <v>450</v>
      </c>
      <c r="D2589" s="168">
        <v>0</v>
      </c>
      <c r="E2589" s="392">
        <v>0</v>
      </c>
      <c r="F2589" s="175">
        <v>0</v>
      </c>
      <c r="G2589" s="175">
        <v>0</v>
      </c>
    </row>
    <row r="2590" spans="1:7" x14ac:dyDescent="0.25">
      <c r="A2590" s="594"/>
      <c r="B2590" s="753" t="s">
        <v>1234</v>
      </c>
      <c r="C2590" s="315" t="s">
        <v>449</v>
      </c>
      <c r="D2590" s="205">
        <f>D2591+D2592+D2593+D2594</f>
        <v>133838.90000000002</v>
      </c>
      <c r="E2590" s="425">
        <f>E2591+E2592+E2593+E2594</f>
        <v>120444.72</v>
      </c>
      <c r="F2590" s="217">
        <f>E2590/D2590*100</f>
        <v>89.9923116522924</v>
      </c>
      <c r="G2590" s="217">
        <f>G2591+G2592+G2593+G2594</f>
        <v>120444.72</v>
      </c>
    </row>
    <row r="2591" spans="1:7" ht="36" x14ac:dyDescent="0.25">
      <c r="A2591" s="594"/>
      <c r="B2591" s="753"/>
      <c r="C2591" s="280" t="s">
        <v>397</v>
      </c>
      <c r="D2591" s="205">
        <v>0</v>
      </c>
      <c r="E2591" s="425">
        <v>0</v>
      </c>
      <c r="F2591" s="217">
        <v>0</v>
      </c>
      <c r="G2591" s="217">
        <v>0</v>
      </c>
    </row>
    <row r="2592" spans="1:7" ht="24" x14ac:dyDescent="0.25">
      <c r="A2592" s="594"/>
      <c r="B2592" s="753"/>
      <c r="C2592" s="316" t="s">
        <v>103</v>
      </c>
      <c r="D2592" s="205">
        <f>SUM(D2602+D2607+D2612+D2617+D2622+D2627+D2632+D2637+D2642+D2647+D2652+D2657+D2662+D2667+D2672+D2677+D2682+D2687+D2692+D2697+D2702+D2707+D2712+D2717+D2722+D2727+D2732+D2737+D2742+D2747+D2752+D2757+D2762+D2767+D2772+D2777+D2782+D2787+D2792+D2797+D2802+D2812+D2807+D2817+D2822+D2827+D2832+D2837)</f>
        <v>7449</v>
      </c>
      <c r="E2592" s="223">
        <f>SUM(E2602+E2607+E2612+E2617+E2622+E2627+E2632+E2637+E2642+E2647+E2652+E2657+E2662+E2667+E2672+E2677+E2682+E2687+E2692+E2697+E2702+E2707+E2712+E2717+E2722+E2727+E2732+E2737+E2742+E2747+E2752+E2757+E2762+E2767+E2772+E2777+E2782+E2787+E2792+E2797+E2802+E2812+E2807+E2817+E2822+E2827+E2832+E2837)</f>
        <v>7448.93</v>
      </c>
      <c r="F2592" s="217">
        <f>E2592/D2592*100</f>
        <v>99.999060276547198</v>
      </c>
      <c r="G2592" s="217">
        <f>SUM(G2602+G2607+G2612+G2617+G2622+G2627+G2632+G2637+G2642+G2647+G2652+G2657+G2662+G2667+G2672+G2677+G2682+G2687+G2692+G2697+G2702+G2707+G2712+G2717+G2722+G2727+G2732+G2737+G2742+G2747+G2752+G2757+G2762+G2767+G2772+G2777+G2782+G2787+G2792+G2797+G2802+G2812+G2807+G2817+G2822+G2827+G2832+G2837)</f>
        <v>7448.93</v>
      </c>
    </row>
    <row r="2593" spans="1:7" ht="24" x14ac:dyDescent="0.25">
      <c r="A2593" s="594"/>
      <c r="B2593" s="753"/>
      <c r="C2593" s="316" t="s">
        <v>379</v>
      </c>
      <c r="D2593" s="205">
        <f>D2603+D2608+D2613+D2618+D2623+D2628+D2633+D2638+D2643+D2648+D2653+D2658+D2663+D2668+D2673+D2678+D2683+D2688+D2693+D2698+D2703+D2708+D2713+D2718+D2723+D2728+D2733+D2738+D2743+D2748+D2753+D2758+D2763+D2768+D2773+D2778+D2783+D2788+D2793+D2798+D2803+D2808+D2813+D2818+D2823+D2828+D2833+D2838+D2843</f>
        <v>126389.90000000001</v>
      </c>
      <c r="E2593" s="223">
        <f>E2603+E2608+E2613+E2618+E2623+E2628+E2633+E2638+E2643+E2648+E2653+E2658+E2663+E2668+E2673+E2678+E2683+E2688+E2693+E2698+E2703+E2708+E2713+E2718+E2723+E2728+E2733+E2738+E2743+E2748+E2753+E2758+E2763+E2768+E2773+E2778+E2783+E2788+E2793+E2798+E2803+E2808+E2813+E2818+E2823+E2828+E2833+E2838+E2843</f>
        <v>112995.79000000001</v>
      </c>
      <c r="F2593" s="217">
        <f>E2593/D2593*100</f>
        <v>89.402547197204839</v>
      </c>
      <c r="G2593" s="217">
        <f>G2603+G2608+G2613+G2618+G2623+G2628+G2633+G2638+G2643+G2648+G2653+G2658+G2663+G2668+G2673+G2678+G2683+G2688+G2693+G2698+G2703+G2708+G2713+G2718+G2723+G2728+G2733+G2738+G2743+G2748+G2753+G2758+G2763+G2768+G2773+G2778+G2783+G2788+G2793+G2798+G2803+G2808+G2813+G2818+G2823+G2828+G2833+G2838+G2843</f>
        <v>112995.79000000001</v>
      </c>
    </row>
    <row r="2594" spans="1:7" ht="24" x14ac:dyDescent="0.25">
      <c r="A2594" s="594"/>
      <c r="B2594" s="753"/>
      <c r="C2594" s="316" t="s">
        <v>450</v>
      </c>
      <c r="D2594" s="205">
        <v>0</v>
      </c>
      <c r="E2594" s="425">
        <v>0</v>
      </c>
      <c r="F2594" s="217">
        <v>0</v>
      </c>
      <c r="G2594" s="217">
        <v>0</v>
      </c>
    </row>
    <row r="2595" spans="1:7" x14ac:dyDescent="0.25">
      <c r="A2595" s="598"/>
      <c r="B2595" s="598" t="s">
        <v>1235</v>
      </c>
      <c r="C2595" s="70" t="s">
        <v>449</v>
      </c>
      <c r="D2595" s="168">
        <f>D2596+D2597+D2598+D2599</f>
        <v>133838.9</v>
      </c>
      <c r="E2595" s="189">
        <f>E2596+E2597+E2598+E2599</f>
        <v>120444.72</v>
      </c>
      <c r="F2595" s="175"/>
      <c r="G2595" s="175">
        <f>G2596+G2597+G2598+G2599</f>
        <v>120444.72</v>
      </c>
    </row>
    <row r="2596" spans="1:7" ht="36" x14ac:dyDescent="0.25">
      <c r="A2596" s="935"/>
      <c r="B2596" s="935"/>
      <c r="C2596" s="246" t="s">
        <v>397</v>
      </c>
      <c r="D2596" s="168">
        <v>0</v>
      </c>
      <c r="E2596" s="392">
        <v>0</v>
      </c>
      <c r="F2596" s="175">
        <v>0</v>
      </c>
      <c r="G2596" s="175">
        <v>0</v>
      </c>
    </row>
    <row r="2597" spans="1:7" ht="24" x14ac:dyDescent="0.25">
      <c r="A2597" s="935"/>
      <c r="B2597" s="935"/>
      <c r="C2597" s="247" t="s">
        <v>103</v>
      </c>
      <c r="D2597" s="168">
        <v>7449</v>
      </c>
      <c r="E2597" s="392">
        <v>7448.93</v>
      </c>
      <c r="F2597" s="175">
        <v>100</v>
      </c>
      <c r="G2597" s="175">
        <v>7448.93</v>
      </c>
    </row>
    <row r="2598" spans="1:7" ht="24" x14ac:dyDescent="0.25">
      <c r="A2598" s="935"/>
      <c r="B2598" s="935"/>
      <c r="C2598" s="247" t="s">
        <v>379</v>
      </c>
      <c r="D2598" s="168">
        <v>126389.9</v>
      </c>
      <c r="E2598" s="392">
        <v>112995.79</v>
      </c>
      <c r="F2598" s="175">
        <f>E2598/D2598*100</f>
        <v>89.402547197204839</v>
      </c>
      <c r="G2598" s="175">
        <v>112995.79</v>
      </c>
    </row>
    <row r="2599" spans="1:7" ht="24" x14ac:dyDescent="0.25">
      <c r="A2599" s="936"/>
      <c r="B2599" s="936"/>
      <c r="C2599" s="247" t="s">
        <v>450</v>
      </c>
      <c r="D2599" s="168">
        <v>0</v>
      </c>
      <c r="E2599" s="392">
        <v>0</v>
      </c>
      <c r="F2599" s="175">
        <v>0</v>
      </c>
      <c r="G2599" s="175">
        <v>0</v>
      </c>
    </row>
    <row r="2600" spans="1:7" x14ac:dyDescent="0.25">
      <c r="A2600" s="594">
        <v>1</v>
      </c>
      <c r="B2600" s="594" t="s">
        <v>921</v>
      </c>
      <c r="C2600" s="70" t="s">
        <v>449</v>
      </c>
      <c r="D2600" s="168">
        <f>D2601+D2602+D2603+D2604</f>
        <v>5170.46</v>
      </c>
      <c r="E2600" s="392">
        <f>E2601+E2602+E2603+E2604</f>
        <v>5117.4799999999996</v>
      </c>
      <c r="F2600" s="175">
        <f>E2600/D2600*100</f>
        <v>98.975332949099297</v>
      </c>
      <c r="G2600" s="175">
        <f>G2601+G2602+G2603+G2604</f>
        <v>5117.4799999999996</v>
      </c>
    </row>
    <row r="2601" spans="1:7" ht="36" x14ac:dyDescent="0.25">
      <c r="A2601" s="594"/>
      <c r="B2601" s="594"/>
      <c r="C2601" s="113" t="s">
        <v>397</v>
      </c>
      <c r="D2601" s="168">
        <v>0</v>
      </c>
      <c r="E2601" s="392">
        <v>0</v>
      </c>
      <c r="F2601" s="175">
        <v>0</v>
      </c>
      <c r="G2601" s="175">
        <v>0</v>
      </c>
    </row>
    <row r="2602" spans="1:7" ht="24" x14ac:dyDescent="0.25">
      <c r="A2602" s="594"/>
      <c r="B2602" s="594"/>
      <c r="C2602" s="72" t="s">
        <v>103</v>
      </c>
      <c r="D2602" s="168">
        <v>0</v>
      </c>
      <c r="E2602" s="392">
        <v>0</v>
      </c>
      <c r="F2602" s="175">
        <v>0</v>
      </c>
      <c r="G2602" s="175">
        <v>0</v>
      </c>
    </row>
    <row r="2603" spans="1:7" ht="24" x14ac:dyDescent="0.25">
      <c r="A2603" s="594"/>
      <c r="B2603" s="594"/>
      <c r="C2603" s="72" t="s">
        <v>379</v>
      </c>
      <c r="D2603" s="168">
        <v>5170.46</v>
      </c>
      <c r="E2603" s="392">
        <v>5117.4799999999996</v>
      </c>
      <c r="F2603" s="175">
        <f>E2603/D2603*100</f>
        <v>98.975332949099297</v>
      </c>
      <c r="G2603" s="175">
        <f>E2603</f>
        <v>5117.4799999999996</v>
      </c>
    </row>
    <row r="2604" spans="1:7" ht="24" x14ac:dyDescent="0.25">
      <c r="A2604" s="594"/>
      <c r="B2604" s="594"/>
      <c r="C2604" s="72" t="s">
        <v>450</v>
      </c>
      <c r="D2604" s="168">
        <v>0</v>
      </c>
      <c r="E2604" s="392">
        <v>0</v>
      </c>
      <c r="F2604" s="175">
        <v>0</v>
      </c>
      <c r="G2604" s="175">
        <v>0</v>
      </c>
    </row>
    <row r="2605" spans="1:7" x14ac:dyDescent="0.25">
      <c r="A2605" s="594">
        <v>2</v>
      </c>
      <c r="B2605" s="594" t="s">
        <v>922</v>
      </c>
      <c r="C2605" s="70" t="s">
        <v>449</v>
      </c>
      <c r="D2605" s="168">
        <f>D2606+D2607+D2608+D2609</f>
        <v>3241.68</v>
      </c>
      <c r="E2605" s="392">
        <f>E2606+E2607+E2608+E2609</f>
        <v>3241.68</v>
      </c>
      <c r="F2605" s="175">
        <f>E2605/D2605*100</f>
        <v>100</v>
      </c>
      <c r="G2605" s="175">
        <f>G2606+G2607+G2608+G2609</f>
        <v>3241.68</v>
      </c>
    </row>
    <row r="2606" spans="1:7" ht="36" x14ac:dyDescent="0.25">
      <c r="A2606" s="594"/>
      <c r="B2606" s="594"/>
      <c r="C2606" s="113" t="s">
        <v>397</v>
      </c>
      <c r="D2606" s="168">
        <v>0</v>
      </c>
      <c r="E2606" s="392">
        <v>0</v>
      </c>
      <c r="F2606" s="175">
        <v>0</v>
      </c>
      <c r="G2606" s="175">
        <v>0</v>
      </c>
    </row>
    <row r="2607" spans="1:7" ht="24" x14ac:dyDescent="0.25">
      <c r="A2607" s="594"/>
      <c r="B2607" s="594"/>
      <c r="C2607" s="72" t="s">
        <v>103</v>
      </c>
      <c r="D2607" s="168">
        <v>0</v>
      </c>
      <c r="E2607" s="392">
        <v>0</v>
      </c>
      <c r="F2607" s="175">
        <v>0</v>
      </c>
      <c r="G2607" s="175">
        <v>0</v>
      </c>
    </row>
    <row r="2608" spans="1:7" ht="24" x14ac:dyDescent="0.25">
      <c r="A2608" s="594"/>
      <c r="B2608" s="594"/>
      <c r="C2608" s="72" t="s">
        <v>379</v>
      </c>
      <c r="D2608" s="168">
        <v>3241.68</v>
      </c>
      <c r="E2608" s="392">
        <v>3241.68</v>
      </c>
      <c r="F2608" s="175">
        <f>E2608/D2608*100</f>
        <v>100</v>
      </c>
      <c r="G2608" s="175">
        <f>E2608</f>
        <v>3241.68</v>
      </c>
    </row>
    <row r="2609" spans="1:7" ht="24" x14ac:dyDescent="0.25">
      <c r="A2609" s="594"/>
      <c r="B2609" s="594"/>
      <c r="C2609" s="72" t="s">
        <v>450</v>
      </c>
      <c r="D2609" s="168">
        <v>0</v>
      </c>
      <c r="E2609" s="392">
        <v>0</v>
      </c>
      <c r="F2609" s="175">
        <v>0</v>
      </c>
      <c r="G2609" s="175">
        <v>0</v>
      </c>
    </row>
    <row r="2610" spans="1:7" x14ac:dyDescent="0.25">
      <c r="A2610" s="594">
        <v>3</v>
      </c>
      <c r="B2610" s="594" t="s">
        <v>923</v>
      </c>
      <c r="C2610" s="70" t="s">
        <v>449</v>
      </c>
      <c r="D2610" s="168">
        <f>D2611+D2612+D2613+D2614</f>
        <v>1352.93</v>
      </c>
      <c r="E2610" s="392">
        <f>E2611+E2612+E2613+E2614</f>
        <v>1352.93</v>
      </c>
      <c r="F2610" s="175">
        <f>E2610/D2610*100</f>
        <v>100</v>
      </c>
      <c r="G2610" s="175">
        <f>G2611+G2612+G2613+G2614</f>
        <v>1352.93</v>
      </c>
    </row>
    <row r="2611" spans="1:7" ht="36" x14ac:dyDescent="0.25">
      <c r="A2611" s="594"/>
      <c r="B2611" s="594"/>
      <c r="C2611" s="113" t="s">
        <v>397</v>
      </c>
      <c r="D2611" s="168">
        <v>0</v>
      </c>
      <c r="E2611" s="392">
        <v>0</v>
      </c>
      <c r="F2611" s="175">
        <v>0</v>
      </c>
      <c r="G2611" s="175">
        <v>0</v>
      </c>
    </row>
    <row r="2612" spans="1:7" ht="24" x14ac:dyDescent="0.25">
      <c r="A2612" s="594"/>
      <c r="B2612" s="594"/>
      <c r="C2612" s="72" t="s">
        <v>103</v>
      </c>
      <c r="D2612" s="168">
        <v>0</v>
      </c>
      <c r="E2612" s="392">
        <v>0</v>
      </c>
      <c r="F2612" s="175">
        <v>0</v>
      </c>
      <c r="G2612" s="175">
        <v>0</v>
      </c>
    </row>
    <row r="2613" spans="1:7" ht="24" x14ac:dyDescent="0.25">
      <c r="A2613" s="594"/>
      <c r="B2613" s="594"/>
      <c r="C2613" s="72" t="s">
        <v>379</v>
      </c>
      <c r="D2613" s="168">
        <v>1352.93</v>
      </c>
      <c r="E2613" s="392">
        <v>1352.93</v>
      </c>
      <c r="F2613" s="175">
        <f>E2613/D2613*100</f>
        <v>100</v>
      </c>
      <c r="G2613" s="175">
        <f>E2613</f>
        <v>1352.93</v>
      </c>
    </row>
    <row r="2614" spans="1:7" ht="24" x14ac:dyDescent="0.25">
      <c r="A2614" s="594"/>
      <c r="B2614" s="594"/>
      <c r="C2614" s="72" t="s">
        <v>450</v>
      </c>
      <c r="D2614" s="168">
        <v>0</v>
      </c>
      <c r="E2614" s="392">
        <v>0</v>
      </c>
      <c r="F2614" s="175">
        <v>0</v>
      </c>
      <c r="G2614" s="175">
        <v>0</v>
      </c>
    </row>
    <row r="2615" spans="1:7" x14ac:dyDescent="0.25">
      <c r="A2615" s="594">
        <v>4</v>
      </c>
      <c r="B2615" s="594" t="s">
        <v>924</v>
      </c>
      <c r="C2615" s="70" t="s">
        <v>449</v>
      </c>
      <c r="D2615" s="168">
        <f>D2616+D2617+D2618+D2619</f>
        <v>3867.24</v>
      </c>
      <c r="E2615" s="392">
        <f>E2616+E2617+E2618+E2619</f>
        <v>3867.24</v>
      </c>
      <c r="F2615" s="175">
        <f>E2615/D2615*100</f>
        <v>100</v>
      </c>
      <c r="G2615" s="175">
        <f>G2616+G2617+G2618+G2619</f>
        <v>3867.24</v>
      </c>
    </row>
    <row r="2616" spans="1:7" ht="36" x14ac:dyDescent="0.25">
      <c r="A2616" s="594"/>
      <c r="B2616" s="594"/>
      <c r="C2616" s="113" t="s">
        <v>397</v>
      </c>
      <c r="D2616" s="168">
        <v>0</v>
      </c>
      <c r="E2616" s="392">
        <v>0</v>
      </c>
      <c r="F2616" s="175">
        <v>0</v>
      </c>
      <c r="G2616" s="175">
        <v>0</v>
      </c>
    </row>
    <row r="2617" spans="1:7" ht="24" x14ac:dyDescent="0.25">
      <c r="A2617" s="594"/>
      <c r="B2617" s="594"/>
      <c r="C2617" s="72" t="s">
        <v>103</v>
      </c>
      <c r="D2617" s="168">
        <v>0</v>
      </c>
      <c r="E2617" s="392">
        <v>0</v>
      </c>
      <c r="F2617" s="175">
        <v>0</v>
      </c>
      <c r="G2617" s="175">
        <v>0</v>
      </c>
    </row>
    <row r="2618" spans="1:7" ht="24" x14ac:dyDescent="0.25">
      <c r="A2618" s="594"/>
      <c r="B2618" s="594"/>
      <c r="C2618" s="72" t="s">
        <v>379</v>
      </c>
      <c r="D2618" s="168">
        <v>3867.24</v>
      </c>
      <c r="E2618" s="392">
        <v>3867.24</v>
      </c>
      <c r="F2618" s="175">
        <f>E2618/D2618*100</f>
        <v>100</v>
      </c>
      <c r="G2618" s="175">
        <f>E2618</f>
        <v>3867.24</v>
      </c>
    </row>
    <row r="2619" spans="1:7" ht="24" x14ac:dyDescent="0.25">
      <c r="A2619" s="594"/>
      <c r="B2619" s="594"/>
      <c r="C2619" s="72" t="s">
        <v>450</v>
      </c>
      <c r="D2619" s="168">
        <v>0</v>
      </c>
      <c r="E2619" s="392">
        <v>0</v>
      </c>
      <c r="F2619" s="175">
        <v>0</v>
      </c>
      <c r="G2619" s="175">
        <v>0</v>
      </c>
    </row>
    <row r="2620" spans="1:7" x14ac:dyDescent="0.25">
      <c r="A2620" s="594">
        <v>5</v>
      </c>
      <c r="B2620" s="594" t="s">
        <v>925</v>
      </c>
      <c r="C2620" s="70" t="s">
        <v>449</v>
      </c>
      <c r="D2620" s="168">
        <f>D2621+D2622+D2623+D2624</f>
        <v>490.19</v>
      </c>
      <c r="E2620" s="392">
        <f>E2621+E2622+E2623+E2624</f>
        <v>490.19</v>
      </c>
      <c r="F2620" s="175">
        <f>E2620/D2620*100</f>
        <v>100</v>
      </c>
      <c r="G2620" s="175">
        <f>G2621+G2622+G2623+G2624</f>
        <v>490.19</v>
      </c>
    </row>
    <row r="2621" spans="1:7" ht="36" x14ac:dyDescent="0.25">
      <c r="A2621" s="594"/>
      <c r="B2621" s="594"/>
      <c r="C2621" s="113" t="s">
        <v>397</v>
      </c>
      <c r="D2621" s="168">
        <v>0</v>
      </c>
      <c r="E2621" s="392">
        <v>0</v>
      </c>
      <c r="F2621" s="175">
        <v>0</v>
      </c>
      <c r="G2621" s="175">
        <v>0</v>
      </c>
    </row>
    <row r="2622" spans="1:7" ht="24" x14ac:dyDescent="0.25">
      <c r="A2622" s="594"/>
      <c r="B2622" s="594"/>
      <c r="C2622" s="72" t="s">
        <v>103</v>
      </c>
      <c r="D2622" s="168">
        <v>0</v>
      </c>
      <c r="E2622" s="392">
        <v>0</v>
      </c>
      <c r="F2622" s="175">
        <v>0</v>
      </c>
      <c r="G2622" s="175">
        <v>0</v>
      </c>
    </row>
    <row r="2623" spans="1:7" ht="24" x14ac:dyDescent="0.25">
      <c r="A2623" s="594"/>
      <c r="B2623" s="594"/>
      <c r="C2623" s="72" t="s">
        <v>379</v>
      </c>
      <c r="D2623" s="168">
        <v>490.19</v>
      </c>
      <c r="E2623" s="392">
        <v>490.19</v>
      </c>
      <c r="F2623" s="175">
        <f>E2623/D2623*100</f>
        <v>100</v>
      </c>
      <c r="G2623" s="175">
        <f>E2623</f>
        <v>490.19</v>
      </c>
    </row>
    <row r="2624" spans="1:7" ht="24" x14ac:dyDescent="0.25">
      <c r="A2624" s="594"/>
      <c r="B2624" s="594"/>
      <c r="C2624" s="72" t="s">
        <v>450</v>
      </c>
      <c r="D2624" s="168">
        <v>0</v>
      </c>
      <c r="E2624" s="392">
        <v>0</v>
      </c>
      <c r="F2624" s="175">
        <v>0</v>
      </c>
      <c r="G2624" s="175">
        <v>0</v>
      </c>
    </row>
    <row r="2625" spans="1:7" x14ac:dyDescent="0.25">
      <c r="A2625" s="594">
        <v>6</v>
      </c>
      <c r="B2625" s="594" t="s">
        <v>926</v>
      </c>
      <c r="C2625" s="70" t="s">
        <v>449</v>
      </c>
      <c r="D2625" s="168">
        <f>D2626+D2627+D2628+D2629</f>
        <v>3500</v>
      </c>
      <c r="E2625" s="392">
        <f>E2626+E2627+E2628+E2629</f>
        <v>3500</v>
      </c>
      <c r="F2625" s="175">
        <f>E2625/D2625*100</f>
        <v>100</v>
      </c>
      <c r="G2625" s="175">
        <f>G2626+G2627+G2628+G2629</f>
        <v>3500</v>
      </c>
    </row>
    <row r="2626" spans="1:7" ht="36" x14ac:dyDescent="0.25">
      <c r="A2626" s="594"/>
      <c r="B2626" s="594"/>
      <c r="C2626" s="113" t="s">
        <v>397</v>
      </c>
      <c r="D2626" s="168">
        <v>0</v>
      </c>
      <c r="E2626" s="392">
        <v>0</v>
      </c>
      <c r="F2626" s="175">
        <v>0</v>
      </c>
      <c r="G2626" s="175">
        <v>0</v>
      </c>
    </row>
    <row r="2627" spans="1:7" ht="24" x14ac:dyDescent="0.25">
      <c r="A2627" s="594"/>
      <c r="B2627" s="594"/>
      <c r="C2627" s="72" t="s">
        <v>103</v>
      </c>
      <c r="D2627" s="168">
        <v>0</v>
      </c>
      <c r="E2627" s="392">
        <v>0</v>
      </c>
      <c r="F2627" s="175">
        <v>0</v>
      </c>
      <c r="G2627" s="175">
        <v>0</v>
      </c>
    </row>
    <row r="2628" spans="1:7" ht="24" x14ac:dyDescent="0.25">
      <c r="A2628" s="594"/>
      <c r="B2628" s="594"/>
      <c r="C2628" s="72" t="s">
        <v>379</v>
      </c>
      <c r="D2628" s="168">
        <v>3500</v>
      </c>
      <c r="E2628" s="392">
        <v>3500</v>
      </c>
      <c r="F2628" s="175">
        <f>E2628/D2628*100</f>
        <v>100</v>
      </c>
      <c r="G2628" s="175">
        <f>E2628</f>
        <v>3500</v>
      </c>
    </row>
    <row r="2629" spans="1:7" ht="24" x14ac:dyDescent="0.25">
      <c r="A2629" s="594"/>
      <c r="B2629" s="594"/>
      <c r="C2629" s="72" t="s">
        <v>450</v>
      </c>
      <c r="D2629" s="168">
        <v>0</v>
      </c>
      <c r="E2629" s="392">
        <v>0</v>
      </c>
      <c r="F2629" s="175">
        <v>0</v>
      </c>
      <c r="G2629" s="175">
        <v>0</v>
      </c>
    </row>
    <row r="2630" spans="1:7" x14ac:dyDescent="0.25">
      <c r="A2630" s="594">
        <v>7</v>
      </c>
      <c r="B2630" s="594" t="s">
        <v>927</v>
      </c>
      <c r="C2630" s="70" t="s">
        <v>449</v>
      </c>
      <c r="D2630" s="168">
        <f>D2631+D2632+D2633+D2634</f>
        <v>1976.32</v>
      </c>
      <c r="E2630" s="392">
        <f>E2631+E2632+E2633+E2634</f>
        <v>1976.32</v>
      </c>
      <c r="F2630" s="175">
        <f>E2630/D2630*100</f>
        <v>100</v>
      </c>
      <c r="G2630" s="175">
        <f>G2631+G2632+G2633+G2634</f>
        <v>1976.32</v>
      </c>
    </row>
    <row r="2631" spans="1:7" ht="36" x14ac:dyDescent="0.25">
      <c r="A2631" s="594"/>
      <c r="B2631" s="594"/>
      <c r="C2631" s="113" t="s">
        <v>397</v>
      </c>
      <c r="D2631" s="168">
        <v>0</v>
      </c>
      <c r="E2631" s="392">
        <v>0</v>
      </c>
      <c r="F2631" s="175">
        <v>0</v>
      </c>
      <c r="G2631" s="175">
        <v>0</v>
      </c>
    </row>
    <row r="2632" spans="1:7" ht="24" x14ac:dyDescent="0.25">
      <c r="A2632" s="594"/>
      <c r="B2632" s="594"/>
      <c r="C2632" s="72" t="s">
        <v>103</v>
      </c>
      <c r="D2632" s="168">
        <v>0</v>
      </c>
      <c r="E2632" s="392">
        <v>0</v>
      </c>
      <c r="F2632" s="175">
        <v>0</v>
      </c>
      <c r="G2632" s="175">
        <v>0</v>
      </c>
    </row>
    <row r="2633" spans="1:7" ht="24" x14ac:dyDescent="0.25">
      <c r="A2633" s="594"/>
      <c r="B2633" s="594"/>
      <c r="C2633" s="72" t="s">
        <v>379</v>
      </c>
      <c r="D2633" s="168">
        <v>1976.32</v>
      </c>
      <c r="E2633" s="392">
        <v>1976.32</v>
      </c>
      <c r="F2633" s="175">
        <f>E2633/D2633*100</f>
        <v>100</v>
      </c>
      <c r="G2633" s="175">
        <f>E2633</f>
        <v>1976.32</v>
      </c>
    </row>
    <row r="2634" spans="1:7" ht="24" x14ac:dyDescent="0.25">
      <c r="A2634" s="594"/>
      <c r="B2634" s="594"/>
      <c r="C2634" s="72" t="s">
        <v>450</v>
      </c>
      <c r="D2634" s="168">
        <v>0</v>
      </c>
      <c r="E2634" s="392">
        <v>0</v>
      </c>
      <c r="F2634" s="175">
        <v>0</v>
      </c>
      <c r="G2634" s="175">
        <v>0</v>
      </c>
    </row>
    <row r="2635" spans="1:7" x14ac:dyDescent="0.25">
      <c r="A2635" s="594">
        <v>8</v>
      </c>
      <c r="B2635" s="594" t="s">
        <v>928</v>
      </c>
      <c r="C2635" s="70" t="s">
        <v>449</v>
      </c>
      <c r="D2635" s="168">
        <f>D2636+D2637+D2638+D2639</f>
        <v>927.85</v>
      </c>
      <c r="E2635" s="392">
        <f>E2636+E2637+E2638+E2639</f>
        <v>927.85</v>
      </c>
      <c r="F2635" s="175">
        <f>E2635/D2635*100</f>
        <v>100</v>
      </c>
      <c r="G2635" s="175">
        <f>G2636+G2637+G2638+G2639</f>
        <v>927.85</v>
      </c>
    </row>
    <row r="2636" spans="1:7" ht="36" x14ac:dyDescent="0.25">
      <c r="A2636" s="594"/>
      <c r="B2636" s="594"/>
      <c r="C2636" s="113" t="s">
        <v>397</v>
      </c>
      <c r="D2636" s="168">
        <v>0</v>
      </c>
      <c r="E2636" s="392">
        <v>0</v>
      </c>
      <c r="F2636" s="175">
        <v>0</v>
      </c>
      <c r="G2636" s="175">
        <v>0</v>
      </c>
    </row>
    <row r="2637" spans="1:7" ht="24" x14ac:dyDescent="0.25">
      <c r="A2637" s="594"/>
      <c r="B2637" s="594"/>
      <c r="C2637" s="72" t="s">
        <v>103</v>
      </c>
      <c r="D2637" s="168">
        <v>0</v>
      </c>
      <c r="E2637" s="392">
        <v>0</v>
      </c>
      <c r="F2637" s="175">
        <v>0</v>
      </c>
      <c r="G2637" s="175">
        <v>0</v>
      </c>
    </row>
    <row r="2638" spans="1:7" ht="24" x14ac:dyDescent="0.25">
      <c r="A2638" s="594"/>
      <c r="B2638" s="594"/>
      <c r="C2638" s="72" t="s">
        <v>379</v>
      </c>
      <c r="D2638" s="168">
        <v>927.85</v>
      </c>
      <c r="E2638" s="392">
        <v>927.85</v>
      </c>
      <c r="F2638" s="175">
        <f>E2638/D2638*100</f>
        <v>100</v>
      </c>
      <c r="G2638" s="175">
        <f>E2638</f>
        <v>927.85</v>
      </c>
    </row>
    <row r="2639" spans="1:7" ht="24" x14ac:dyDescent="0.25">
      <c r="A2639" s="594"/>
      <c r="B2639" s="594"/>
      <c r="C2639" s="72" t="s">
        <v>450</v>
      </c>
      <c r="D2639" s="168">
        <v>0</v>
      </c>
      <c r="E2639" s="392">
        <v>0</v>
      </c>
      <c r="F2639" s="175">
        <v>0</v>
      </c>
      <c r="G2639" s="175">
        <v>0</v>
      </c>
    </row>
    <row r="2640" spans="1:7" x14ac:dyDescent="0.25">
      <c r="A2640" s="594">
        <v>9</v>
      </c>
      <c r="B2640" s="594" t="s">
        <v>929</v>
      </c>
      <c r="C2640" s="70" t="s">
        <v>449</v>
      </c>
      <c r="D2640" s="168">
        <f>D2641+D2642+D2643+D2644</f>
        <v>258.86</v>
      </c>
      <c r="E2640" s="392">
        <f>E2641+E2642+E2643+E2644</f>
        <v>258.86</v>
      </c>
      <c r="F2640" s="175">
        <f>E2640/D2640*100</f>
        <v>100</v>
      </c>
      <c r="G2640" s="175">
        <f>G2641+G2642+G2643+G2644</f>
        <v>258.86</v>
      </c>
    </row>
    <row r="2641" spans="1:7" ht="36" x14ac:dyDescent="0.25">
      <c r="A2641" s="594"/>
      <c r="B2641" s="594"/>
      <c r="C2641" s="113" t="s">
        <v>397</v>
      </c>
      <c r="D2641" s="168">
        <v>0</v>
      </c>
      <c r="E2641" s="392">
        <v>0</v>
      </c>
      <c r="F2641" s="175">
        <v>0</v>
      </c>
      <c r="G2641" s="175">
        <v>0</v>
      </c>
    </row>
    <row r="2642" spans="1:7" ht="24" x14ac:dyDescent="0.25">
      <c r="A2642" s="594"/>
      <c r="B2642" s="594"/>
      <c r="C2642" s="72" t="s">
        <v>103</v>
      </c>
      <c r="D2642" s="168">
        <v>0</v>
      </c>
      <c r="E2642" s="392">
        <v>0</v>
      </c>
      <c r="F2642" s="175">
        <v>0</v>
      </c>
      <c r="G2642" s="175">
        <v>0</v>
      </c>
    </row>
    <row r="2643" spans="1:7" ht="24" x14ac:dyDescent="0.25">
      <c r="A2643" s="594"/>
      <c r="B2643" s="594"/>
      <c r="C2643" s="72" t="s">
        <v>379</v>
      </c>
      <c r="D2643" s="168">
        <v>258.86</v>
      </c>
      <c r="E2643" s="392">
        <v>258.86</v>
      </c>
      <c r="F2643" s="175">
        <f>E2643/D2643*100</f>
        <v>100</v>
      </c>
      <c r="G2643" s="175">
        <f>E2643</f>
        <v>258.86</v>
      </c>
    </row>
    <row r="2644" spans="1:7" ht="24" x14ac:dyDescent="0.25">
      <c r="A2644" s="594"/>
      <c r="B2644" s="594"/>
      <c r="C2644" s="72" t="s">
        <v>450</v>
      </c>
      <c r="D2644" s="168">
        <v>0</v>
      </c>
      <c r="E2644" s="392">
        <v>0</v>
      </c>
      <c r="F2644" s="175">
        <v>0</v>
      </c>
      <c r="G2644" s="175">
        <v>0</v>
      </c>
    </row>
    <row r="2645" spans="1:7" x14ac:dyDescent="0.25">
      <c r="A2645" s="594">
        <v>10</v>
      </c>
      <c r="B2645" s="594" t="s">
        <v>930</v>
      </c>
      <c r="C2645" s="70" t="s">
        <v>449</v>
      </c>
      <c r="D2645" s="168">
        <f>D2646+D2647+D2648+D2649</f>
        <v>380.62</v>
      </c>
      <c r="E2645" s="392">
        <f>E2646+E2647+E2648+E2649</f>
        <v>380.62</v>
      </c>
      <c r="F2645" s="175">
        <f>E2645/D2645*100</f>
        <v>100</v>
      </c>
      <c r="G2645" s="175">
        <f>G2646+G2647+G2648+G2649</f>
        <v>380.62</v>
      </c>
    </row>
    <row r="2646" spans="1:7" ht="36" x14ac:dyDescent="0.25">
      <c r="A2646" s="594"/>
      <c r="B2646" s="594"/>
      <c r="C2646" s="113" t="s">
        <v>397</v>
      </c>
      <c r="D2646" s="168">
        <v>0</v>
      </c>
      <c r="E2646" s="392">
        <v>0</v>
      </c>
      <c r="F2646" s="175">
        <v>0</v>
      </c>
      <c r="G2646" s="175">
        <v>0</v>
      </c>
    </row>
    <row r="2647" spans="1:7" ht="24" x14ac:dyDescent="0.25">
      <c r="A2647" s="594"/>
      <c r="B2647" s="594"/>
      <c r="C2647" s="72" t="s">
        <v>103</v>
      </c>
      <c r="D2647" s="168">
        <v>0</v>
      </c>
      <c r="E2647" s="392">
        <v>0</v>
      </c>
      <c r="F2647" s="175">
        <v>0</v>
      </c>
      <c r="G2647" s="175">
        <v>0</v>
      </c>
    </row>
    <row r="2648" spans="1:7" ht="24" x14ac:dyDescent="0.25">
      <c r="A2648" s="594"/>
      <c r="B2648" s="594"/>
      <c r="C2648" s="72" t="s">
        <v>379</v>
      </c>
      <c r="D2648" s="168">
        <v>380.62</v>
      </c>
      <c r="E2648" s="392">
        <v>380.62</v>
      </c>
      <c r="F2648" s="175">
        <f>E2648/D2648*100</f>
        <v>100</v>
      </c>
      <c r="G2648" s="175">
        <f>E2648</f>
        <v>380.62</v>
      </c>
    </row>
    <row r="2649" spans="1:7" ht="24" x14ac:dyDescent="0.25">
      <c r="A2649" s="594"/>
      <c r="B2649" s="594"/>
      <c r="C2649" s="72" t="s">
        <v>450</v>
      </c>
      <c r="D2649" s="168">
        <v>0</v>
      </c>
      <c r="E2649" s="392">
        <v>0</v>
      </c>
      <c r="F2649" s="175">
        <v>0</v>
      </c>
      <c r="G2649" s="175">
        <v>0</v>
      </c>
    </row>
    <row r="2650" spans="1:7" x14ac:dyDescent="0.25">
      <c r="A2650" s="594">
        <v>11</v>
      </c>
      <c r="B2650" s="594" t="s">
        <v>931</v>
      </c>
      <c r="C2650" s="70" t="s">
        <v>449</v>
      </c>
      <c r="D2650" s="168">
        <f>D2651+D2652+D2653+D2654</f>
        <v>1436.37</v>
      </c>
      <c r="E2650" s="392">
        <f>E2651+E2652+E2653+E2654</f>
        <v>1436.37</v>
      </c>
      <c r="F2650" s="175">
        <f>E2650/D2650*100</f>
        <v>100</v>
      </c>
      <c r="G2650" s="175">
        <f>G2651+G2652+G2653+G2654</f>
        <v>1436.37</v>
      </c>
    </row>
    <row r="2651" spans="1:7" ht="36" x14ac:dyDescent="0.25">
      <c r="A2651" s="594"/>
      <c r="B2651" s="594"/>
      <c r="C2651" s="113" t="s">
        <v>397</v>
      </c>
      <c r="D2651" s="168">
        <v>0</v>
      </c>
      <c r="E2651" s="392">
        <v>0</v>
      </c>
      <c r="F2651" s="175">
        <v>0</v>
      </c>
      <c r="G2651" s="175">
        <v>0</v>
      </c>
    </row>
    <row r="2652" spans="1:7" ht="24" x14ac:dyDescent="0.25">
      <c r="A2652" s="594"/>
      <c r="B2652" s="594"/>
      <c r="C2652" s="72" t="s">
        <v>103</v>
      </c>
      <c r="D2652" s="168">
        <v>0</v>
      </c>
      <c r="E2652" s="392">
        <v>0</v>
      </c>
      <c r="F2652" s="175">
        <v>0</v>
      </c>
      <c r="G2652" s="175">
        <v>0</v>
      </c>
    </row>
    <row r="2653" spans="1:7" ht="24" x14ac:dyDescent="0.25">
      <c r="A2653" s="594"/>
      <c r="B2653" s="594"/>
      <c r="C2653" s="72" t="s">
        <v>379</v>
      </c>
      <c r="D2653" s="168">
        <v>1436.37</v>
      </c>
      <c r="E2653" s="392">
        <v>1436.37</v>
      </c>
      <c r="F2653" s="175">
        <f>E2653/D2653*100</f>
        <v>100</v>
      </c>
      <c r="G2653" s="175">
        <f>E2653</f>
        <v>1436.37</v>
      </c>
    </row>
    <row r="2654" spans="1:7" ht="24" x14ac:dyDescent="0.25">
      <c r="A2654" s="594"/>
      <c r="B2654" s="594"/>
      <c r="C2654" s="72" t="s">
        <v>450</v>
      </c>
      <c r="D2654" s="168">
        <v>0</v>
      </c>
      <c r="E2654" s="392">
        <v>0</v>
      </c>
      <c r="F2654" s="175">
        <v>0</v>
      </c>
      <c r="G2654" s="175">
        <v>0</v>
      </c>
    </row>
    <row r="2655" spans="1:7" x14ac:dyDescent="0.25">
      <c r="A2655" s="594">
        <v>12</v>
      </c>
      <c r="B2655" s="594" t="s">
        <v>932</v>
      </c>
      <c r="C2655" s="70" t="s">
        <v>449</v>
      </c>
      <c r="D2655" s="168">
        <f>D2656+D2657+D2658+D2659</f>
        <v>1053.81</v>
      </c>
      <c r="E2655" s="392">
        <f>E2656+E2657+E2658+E2659</f>
        <v>1053.81</v>
      </c>
      <c r="F2655" s="175">
        <f>E2655/D2655*100</f>
        <v>100</v>
      </c>
      <c r="G2655" s="175">
        <f>G2656+G2657+G2658+G2659</f>
        <v>1053.81</v>
      </c>
    </row>
    <row r="2656" spans="1:7" ht="36" x14ac:dyDescent="0.25">
      <c r="A2656" s="594"/>
      <c r="B2656" s="594"/>
      <c r="C2656" s="113" t="s">
        <v>397</v>
      </c>
      <c r="D2656" s="168">
        <v>0</v>
      </c>
      <c r="E2656" s="392">
        <v>0</v>
      </c>
      <c r="F2656" s="175">
        <v>0</v>
      </c>
      <c r="G2656" s="175">
        <v>0</v>
      </c>
    </row>
    <row r="2657" spans="1:7" ht="24" x14ac:dyDescent="0.25">
      <c r="A2657" s="594"/>
      <c r="B2657" s="594"/>
      <c r="C2657" s="72" t="s">
        <v>103</v>
      </c>
      <c r="D2657" s="168">
        <v>0</v>
      </c>
      <c r="E2657" s="392">
        <v>0</v>
      </c>
      <c r="F2657" s="175">
        <v>0</v>
      </c>
      <c r="G2657" s="175">
        <v>0</v>
      </c>
    </row>
    <row r="2658" spans="1:7" ht="24" x14ac:dyDescent="0.25">
      <c r="A2658" s="594"/>
      <c r="B2658" s="594"/>
      <c r="C2658" s="72" t="s">
        <v>379</v>
      </c>
      <c r="D2658" s="168">
        <v>1053.81</v>
      </c>
      <c r="E2658" s="189">
        <v>1053.81</v>
      </c>
      <c r="F2658" s="175">
        <f>E2658/D2658*100</f>
        <v>100</v>
      </c>
      <c r="G2658" s="175">
        <f>E2658</f>
        <v>1053.81</v>
      </c>
    </row>
    <row r="2659" spans="1:7" ht="24" x14ac:dyDescent="0.25">
      <c r="A2659" s="594"/>
      <c r="B2659" s="594"/>
      <c r="C2659" s="72" t="s">
        <v>450</v>
      </c>
      <c r="D2659" s="168">
        <v>0</v>
      </c>
      <c r="E2659" s="392">
        <v>0</v>
      </c>
      <c r="F2659" s="175">
        <v>0</v>
      </c>
      <c r="G2659" s="175">
        <v>0</v>
      </c>
    </row>
    <row r="2660" spans="1:7" x14ac:dyDescent="0.25">
      <c r="A2660" s="594">
        <v>13</v>
      </c>
      <c r="B2660" s="594" t="s">
        <v>933</v>
      </c>
      <c r="C2660" s="70" t="s">
        <v>449</v>
      </c>
      <c r="D2660" s="168">
        <f>D2661+D2662+D2663+D2664</f>
        <v>3728.27</v>
      </c>
      <c r="E2660" s="392">
        <f>E2661+E2662+E2663+E2664</f>
        <v>3728.27</v>
      </c>
      <c r="F2660" s="175">
        <f>E2660/D2660*100</f>
        <v>100</v>
      </c>
      <c r="G2660" s="175">
        <f>G2661+G2662+G2663+G2664</f>
        <v>3728.27</v>
      </c>
    </row>
    <row r="2661" spans="1:7" ht="36" x14ac:dyDescent="0.25">
      <c r="A2661" s="594"/>
      <c r="B2661" s="594"/>
      <c r="C2661" s="113" t="s">
        <v>397</v>
      </c>
      <c r="D2661" s="168">
        <v>0</v>
      </c>
      <c r="E2661" s="392">
        <v>0</v>
      </c>
      <c r="F2661" s="175">
        <v>0</v>
      </c>
      <c r="G2661" s="175">
        <v>0</v>
      </c>
    </row>
    <row r="2662" spans="1:7" ht="24" x14ac:dyDescent="0.25">
      <c r="A2662" s="594"/>
      <c r="B2662" s="594"/>
      <c r="C2662" s="72" t="s">
        <v>103</v>
      </c>
      <c r="D2662" s="168">
        <v>0</v>
      </c>
      <c r="E2662" s="392">
        <v>0</v>
      </c>
      <c r="F2662" s="175">
        <v>0</v>
      </c>
      <c r="G2662" s="175">
        <v>0</v>
      </c>
    </row>
    <row r="2663" spans="1:7" ht="24" x14ac:dyDescent="0.25">
      <c r="A2663" s="594"/>
      <c r="B2663" s="594"/>
      <c r="C2663" s="72" t="s">
        <v>379</v>
      </c>
      <c r="D2663" s="168">
        <v>3728.27</v>
      </c>
      <c r="E2663" s="392">
        <v>3728.27</v>
      </c>
      <c r="F2663" s="175">
        <f>E2663/D2663*100</f>
        <v>100</v>
      </c>
      <c r="G2663" s="175">
        <f>E2663</f>
        <v>3728.27</v>
      </c>
    </row>
    <row r="2664" spans="1:7" ht="24" x14ac:dyDescent="0.25">
      <c r="A2664" s="594"/>
      <c r="B2664" s="594"/>
      <c r="C2664" s="72" t="s">
        <v>450</v>
      </c>
      <c r="D2664" s="168">
        <v>0</v>
      </c>
      <c r="E2664" s="392">
        <v>0</v>
      </c>
      <c r="F2664" s="175">
        <v>0</v>
      </c>
      <c r="G2664" s="175">
        <v>0</v>
      </c>
    </row>
    <row r="2665" spans="1:7" x14ac:dyDescent="0.25">
      <c r="A2665" s="594">
        <v>14</v>
      </c>
      <c r="B2665" s="594" t="s">
        <v>934</v>
      </c>
      <c r="C2665" s="70" t="s">
        <v>449</v>
      </c>
      <c r="D2665" s="168">
        <f>D2666+D2667+D2668+D2669</f>
        <v>4806.3100000000004</v>
      </c>
      <c r="E2665" s="392">
        <f>E2666+E2667+E2668+E2669</f>
        <v>0</v>
      </c>
      <c r="F2665" s="175">
        <f>E2665/D2665*100</f>
        <v>0</v>
      </c>
      <c r="G2665" s="175">
        <f>G2666+G2667+G2668+G2669</f>
        <v>0</v>
      </c>
    </row>
    <row r="2666" spans="1:7" ht="36" x14ac:dyDescent="0.25">
      <c r="A2666" s="594"/>
      <c r="B2666" s="594"/>
      <c r="C2666" s="113" t="s">
        <v>397</v>
      </c>
      <c r="D2666" s="168">
        <v>0</v>
      </c>
      <c r="E2666" s="392">
        <v>0</v>
      </c>
      <c r="F2666" s="175">
        <v>0</v>
      </c>
      <c r="G2666" s="175">
        <v>0</v>
      </c>
    </row>
    <row r="2667" spans="1:7" ht="24" x14ac:dyDescent="0.25">
      <c r="A2667" s="594"/>
      <c r="B2667" s="594"/>
      <c r="C2667" s="72" t="s">
        <v>103</v>
      </c>
      <c r="D2667" s="168">
        <v>0</v>
      </c>
      <c r="E2667" s="392">
        <v>0</v>
      </c>
      <c r="F2667" s="175">
        <v>0</v>
      </c>
      <c r="G2667" s="175">
        <v>0</v>
      </c>
    </row>
    <row r="2668" spans="1:7" ht="24" x14ac:dyDescent="0.25">
      <c r="A2668" s="594"/>
      <c r="B2668" s="594"/>
      <c r="C2668" s="72" t="s">
        <v>379</v>
      </c>
      <c r="D2668" s="168">
        <v>4806.3100000000004</v>
      </c>
      <c r="E2668" s="392">
        <v>0</v>
      </c>
      <c r="F2668" s="175">
        <f>E2668/D2668*100</f>
        <v>0</v>
      </c>
      <c r="G2668" s="175">
        <f>E2668</f>
        <v>0</v>
      </c>
    </row>
    <row r="2669" spans="1:7" ht="24" x14ac:dyDescent="0.25">
      <c r="A2669" s="594"/>
      <c r="B2669" s="594"/>
      <c r="C2669" s="72" t="s">
        <v>450</v>
      </c>
      <c r="D2669" s="168">
        <v>0</v>
      </c>
      <c r="E2669" s="392">
        <v>0</v>
      </c>
      <c r="F2669" s="175">
        <v>0</v>
      </c>
      <c r="G2669" s="175">
        <v>0</v>
      </c>
    </row>
    <row r="2670" spans="1:7" x14ac:dyDescent="0.25">
      <c r="A2670" s="594">
        <v>15</v>
      </c>
      <c r="B2670" s="594" t="s">
        <v>935</v>
      </c>
      <c r="C2670" s="70" t="s">
        <v>449</v>
      </c>
      <c r="D2670" s="168">
        <f>D2671+D2672+D2673+D2674</f>
        <v>2393.39</v>
      </c>
      <c r="E2670" s="392">
        <f>E2671+E2672+E2673+E2674</f>
        <v>2393.39</v>
      </c>
      <c r="F2670" s="175">
        <f>E2670/D2670*100</f>
        <v>100</v>
      </c>
      <c r="G2670" s="175">
        <f>G2671+G2672+G2673+G2674</f>
        <v>2393.39</v>
      </c>
    </row>
    <row r="2671" spans="1:7" ht="36" x14ac:dyDescent="0.25">
      <c r="A2671" s="594"/>
      <c r="B2671" s="594"/>
      <c r="C2671" s="113" t="s">
        <v>397</v>
      </c>
      <c r="D2671" s="168">
        <v>0</v>
      </c>
      <c r="E2671" s="392">
        <v>0</v>
      </c>
      <c r="F2671" s="175">
        <v>0</v>
      </c>
      <c r="G2671" s="175">
        <v>0</v>
      </c>
    </row>
    <row r="2672" spans="1:7" ht="24" x14ac:dyDescent="0.25">
      <c r="A2672" s="594"/>
      <c r="B2672" s="594"/>
      <c r="C2672" s="72" t="s">
        <v>103</v>
      </c>
      <c r="D2672" s="168">
        <v>0</v>
      </c>
      <c r="E2672" s="392">
        <v>0</v>
      </c>
      <c r="F2672" s="175">
        <v>0</v>
      </c>
      <c r="G2672" s="175">
        <v>0</v>
      </c>
    </row>
    <row r="2673" spans="1:7" ht="24" x14ac:dyDescent="0.25">
      <c r="A2673" s="594"/>
      <c r="B2673" s="594"/>
      <c r="C2673" s="72" t="s">
        <v>379</v>
      </c>
      <c r="D2673" s="168">
        <v>2393.39</v>
      </c>
      <c r="E2673" s="392">
        <v>2393.39</v>
      </c>
      <c r="F2673" s="175">
        <f>E2673/D2673*100</f>
        <v>100</v>
      </c>
      <c r="G2673" s="175">
        <f>E2673</f>
        <v>2393.39</v>
      </c>
    </row>
    <row r="2674" spans="1:7" ht="24" x14ac:dyDescent="0.25">
      <c r="A2674" s="594"/>
      <c r="B2674" s="594"/>
      <c r="C2674" s="72" t="s">
        <v>450</v>
      </c>
      <c r="D2674" s="168">
        <v>0</v>
      </c>
      <c r="E2674" s="392">
        <v>0</v>
      </c>
      <c r="F2674" s="175">
        <v>0</v>
      </c>
      <c r="G2674" s="175">
        <v>0</v>
      </c>
    </row>
    <row r="2675" spans="1:7" x14ac:dyDescent="0.25">
      <c r="A2675" s="594">
        <v>16</v>
      </c>
      <c r="B2675" s="594" t="s">
        <v>936</v>
      </c>
      <c r="C2675" s="70" t="s">
        <v>449</v>
      </c>
      <c r="D2675" s="168">
        <f>D2676+D2677+D2678+D2679</f>
        <v>2631.28</v>
      </c>
      <c r="E2675" s="392">
        <f>E2676+E2677+E2678+E2679</f>
        <v>2631.28</v>
      </c>
      <c r="F2675" s="175">
        <f>E2675/D2675*100</f>
        <v>100</v>
      </c>
      <c r="G2675" s="175">
        <f>G2676+G2677+G2678+G2679</f>
        <v>2631.28</v>
      </c>
    </row>
    <row r="2676" spans="1:7" ht="36" x14ac:dyDescent="0.25">
      <c r="A2676" s="594"/>
      <c r="B2676" s="594"/>
      <c r="C2676" s="113" t="s">
        <v>397</v>
      </c>
      <c r="D2676" s="168">
        <v>0</v>
      </c>
      <c r="E2676" s="392">
        <v>0</v>
      </c>
      <c r="F2676" s="175">
        <v>0</v>
      </c>
      <c r="G2676" s="175">
        <v>0</v>
      </c>
    </row>
    <row r="2677" spans="1:7" ht="24" x14ac:dyDescent="0.25">
      <c r="A2677" s="594"/>
      <c r="B2677" s="594"/>
      <c r="C2677" s="72" t="s">
        <v>103</v>
      </c>
      <c r="D2677" s="168">
        <v>0</v>
      </c>
      <c r="E2677" s="392">
        <v>0</v>
      </c>
      <c r="F2677" s="175">
        <v>0</v>
      </c>
      <c r="G2677" s="175">
        <v>0</v>
      </c>
    </row>
    <row r="2678" spans="1:7" ht="24" x14ac:dyDescent="0.25">
      <c r="A2678" s="594"/>
      <c r="B2678" s="594"/>
      <c r="C2678" s="72" t="s">
        <v>379</v>
      </c>
      <c r="D2678" s="168">
        <v>2631.28</v>
      </c>
      <c r="E2678" s="392">
        <v>2631.28</v>
      </c>
      <c r="F2678" s="175">
        <f>E2678/D2678*100</f>
        <v>100</v>
      </c>
      <c r="G2678" s="175">
        <f>E2678</f>
        <v>2631.28</v>
      </c>
    </row>
    <row r="2679" spans="1:7" ht="24" x14ac:dyDescent="0.25">
      <c r="A2679" s="594"/>
      <c r="B2679" s="594"/>
      <c r="C2679" s="72" t="s">
        <v>450</v>
      </c>
      <c r="D2679" s="168">
        <v>0</v>
      </c>
      <c r="E2679" s="392">
        <v>0</v>
      </c>
      <c r="F2679" s="175">
        <v>0</v>
      </c>
      <c r="G2679" s="175">
        <v>0</v>
      </c>
    </row>
    <row r="2680" spans="1:7" x14ac:dyDescent="0.25">
      <c r="A2680" s="594">
        <v>17</v>
      </c>
      <c r="B2680" s="594" t="s">
        <v>937</v>
      </c>
      <c r="C2680" s="70" t="s">
        <v>449</v>
      </c>
      <c r="D2680" s="168">
        <f>D2681+D2682+D2683+D2684</f>
        <v>869.62</v>
      </c>
      <c r="E2680" s="392">
        <f>E2681+E2682+E2683+E2684</f>
        <v>869.62</v>
      </c>
      <c r="F2680" s="175">
        <f>E2680/D2680*100</f>
        <v>100</v>
      </c>
      <c r="G2680" s="175">
        <f>G2681+G2682+G2683+G2684</f>
        <v>869.62</v>
      </c>
    </row>
    <row r="2681" spans="1:7" ht="36" x14ac:dyDescent="0.25">
      <c r="A2681" s="594"/>
      <c r="B2681" s="594"/>
      <c r="C2681" s="113" t="s">
        <v>397</v>
      </c>
      <c r="D2681" s="168">
        <v>0</v>
      </c>
      <c r="E2681" s="392">
        <v>0</v>
      </c>
      <c r="F2681" s="175">
        <v>0</v>
      </c>
      <c r="G2681" s="175">
        <v>0</v>
      </c>
    </row>
    <row r="2682" spans="1:7" ht="24" x14ac:dyDescent="0.25">
      <c r="A2682" s="594"/>
      <c r="B2682" s="594"/>
      <c r="C2682" s="72" t="s">
        <v>103</v>
      </c>
      <c r="D2682" s="168">
        <v>0</v>
      </c>
      <c r="E2682" s="392">
        <v>0</v>
      </c>
      <c r="F2682" s="175">
        <v>0</v>
      </c>
      <c r="G2682" s="175">
        <v>0</v>
      </c>
    </row>
    <row r="2683" spans="1:7" ht="24" x14ac:dyDescent="0.25">
      <c r="A2683" s="594"/>
      <c r="B2683" s="594"/>
      <c r="C2683" s="72" t="s">
        <v>379</v>
      </c>
      <c r="D2683" s="168">
        <v>869.62</v>
      </c>
      <c r="E2683" s="392">
        <v>869.62</v>
      </c>
      <c r="F2683" s="175">
        <f>E2683/D2683*100</f>
        <v>100</v>
      </c>
      <c r="G2683" s="175">
        <f>E2683</f>
        <v>869.62</v>
      </c>
    </row>
    <row r="2684" spans="1:7" ht="24" x14ac:dyDescent="0.25">
      <c r="A2684" s="594"/>
      <c r="B2684" s="594"/>
      <c r="C2684" s="72" t="s">
        <v>450</v>
      </c>
      <c r="D2684" s="168">
        <v>0</v>
      </c>
      <c r="E2684" s="392">
        <v>0</v>
      </c>
      <c r="F2684" s="175">
        <v>0</v>
      </c>
      <c r="G2684" s="175">
        <v>0</v>
      </c>
    </row>
    <row r="2685" spans="1:7" x14ac:dyDescent="0.25">
      <c r="A2685" s="594">
        <v>18</v>
      </c>
      <c r="B2685" s="594" t="s">
        <v>938</v>
      </c>
      <c r="C2685" s="70" t="s">
        <v>449</v>
      </c>
      <c r="D2685" s="168">
        <f>D2686+D2687+D2688+D2689</f>
        <v>764.02</v>
      </c>
      <c r="E2685" s="392">
        <f>E2686+E2687+E2688+E2689</f>
        <v>764.02</v>
      </c>
      <c r="F2685" s="175">
        <f>E2685/D2685*100</f>
        <v>100</v>
      </c>
      <c r="G2685" s="175">
        <f>G2686+G2687+G2688+G2689</f>
        <v>764.02</v>
      </c>
    </row>
    <row r="2686" spans="1:7" ht="36" x14ac:dyDescent="0.25">
      <c r="A2686" s="594"/>
      <c r="B2686" s="594"/>
      <c r="C2686" s="113" t="s">
        <v>397</v>
      </c>
      <c r="D2686" s="168">
        <v>0</v>
      </c>
      <c r="E2686" s="392">
        <v>0</v>
      </c>
      <c r="F2686" s="175">
        <v>0</v>
      </c>
      <c r="G2686" s="175">
        <v>0</v>
      </c>
    </row>
    <row r="2687" spans="1:7" ht="24" x14ac:dyDescent="0.25">
      <c r="A2687" s="594"/>
      <c r="B2687" s="594"/>
      <c r="C2687" s="72" t="s">
        <v>103</v>
      </c>
      <c r="D2687" s="168">
        <v>0</v>
      </c>
      <c r="E2687" s="392">
        <v>0</v>
      </c>
      <c r="F2687" s="175">
        <v>0</v>
      </c>
      <c r="G2687" s="175">
        <v>0</v>
      </c>
    </row>
    <row r="2688" spans="1:7" ht="24" x14ac:dyDescent="0.25">
      <c r="A2688" s="594"/>
      <c r="B2688" s="594"/>
      <c r="C2688" s="72" t="s">
        <v>379</v>
      </c>
      <c r="D2688" s="168">
        <v>764.02</v>
      </c>
      <c r="E2688" s="392">
        <v>764.02</v>
      </c>
      <c r="F2688" s="175">
        <f>E2688/D2688*100</f>
        <v>100</v>
      </c>
      <c r="G2688" s="175">
        <f>E2688</f>
        <v>764.02</v>
      </c>
    </row>
    <row r="2689" spans="1:7" ht="24" x14ac:dyDescent="0.25">
      <c r="A2689" s="594"/>
      <c r="B2689" s="594"/>
      <c r="C2689" s="72" t="s">
        <v>450</v>
      </c>
      <c r="D2689" s="168">
        <v>0</v>
      </c>
      <c r="E2689" s="392">
        <v>0</v>
      </c>
      <c r="F2689" s="175">
        <v>0</v>
      </c>
      <c r="G2689" s="175">
        <v>0</v>
      </c>
    </row>
    <row r="2690" spans="1:7" x14ac:dyDescent="0.25">
      <c r="A2690" s="594">
        <v>19</v>
      </c>
      <c r="B2690" s="594" t="s">
        <v>939</v>
      </c>
      <c r="C2690" s="70" t="s">
        <v>449</v>
      </c>
      <c r="D2690" s="168">
        <f>D2691+D2692+D2693+D2694</f>
        <v>1624.4</v>
      </c>
      <c r="E2690" s="392">
        <f>E2691+E2692+E2693+E2694</f>
        <v>1624.4</v>
      </c>
      <c r="F2690" s="175">
        <f>E2690/D2690*100</f>
        <v>100</v>
      </c>
      <c r="G2690" s="175">
        <f>G2691+G2692+G2693+G2694</f>
        <v>1624.4</v>
      </c>
    </row>
    <row r="2691" spans="1:7" ht="36" x14ac:dyDescent="0.25">
      <c r="A2691" s="594"/>
      <c r="B2691" s="594"/>
      <c r="C2691" s="113" t="s">
        <v>397</v>
      </c>
      <c r="D2691" s="168">
        <v>0</v>
      </c>
      <c r="E2691" s="392">
        <v>0</v>
      </c>
      <c r="F2691" s="175">
        <v>0</v>
      </c>
      <c r="G2691" s="175">
        <v>0</v>
      </c>
    </row>
    <row r="2692" spans="1:7" ht="24" x14ac:dyDescent="0.25">
      <c r="A2692" s="594"/>
      <c r="B2692" s="594"/>
      <c r="C2692" s="72" t="s">
        <v>103</v>
      </c>
      <c r="D2692" s="168">
        <v>0</v>
      </c>
      <c r="E2692" s="392">
        <v>0</v>
      </c>
      <c r="F2692" s="175">
        <v>0</v>
      </c>
      <c r="G2692" s="175">
        <v>0</v>
      </c>
    </row>
    <row r="2693" spans="1:7" ht="24" x14ac:dyDescent="0.25">
      <c r="A2693" s="594"/>
      <c r="B2693" s="594"/>
      <c r="C2693" s="72" t="s">
        <v>379</v>
      </c>
      <c r="D2693" s="168">
        <v>1624.4</v>
      </c>
      <c r="E2693" s="392">
        <v>1624.4</v>
      </c>
      <c r="F2693" s="175">
        <f>E2693/D2693*100</f>
        <v>100</v>
      </c>
      <c r="G2693" s="175">
        <f>E2693</f>
        <v>1624.4</v>
      </c>
    </row>
    <row r="2694" spans="1:7" ht="24" x14ac:dyDescent="0.25">
      <c r="A2694" s="594"/>
      <c r="B2694" s="594"/>
      <c r="C2694" s="72" t="s">
        <v>450</v>
      </c>
      <c r="D2694" s="168">
        <v>0</v>
      </c>
      <c r="E2694" s="392">
        <v>0</v>
      </c>
      <c r="F2694" s="175">
        <v>0</v>
      </c>
      <c r="G2694" s="175">
        <v>0</v>
      </c>
    </row>
    <row r="2695" spans="1:7" x14ac:dyDescent="0.25">
      <c r="A2695" s="594">
        <v>20</v>
      </c>
      <c r="B2695" s="594" t="s">
        <v>940</v>
      </c>
      <c r="C2695" s="70" t="s">
        <v>449</v>
      </c>
      <c r="D2695" s="168">
        <f>D2696+D2697+D2698+D2699</f>
        <v>3067.55</v>
      </c>
      <c r="E2695" s="392">
        <f>E2696+E2697+E2698+E2699</f>
        <v>3067.55</v>
      </c>
      <c r="F2695" s="175">
        <f>E2695/D2695*100</f>
        <v>100</v>
      </c>
      <c r="G2695" s="175">
        <f>G2696+G2697+G2698+G2699</f>
        <v>3067.55</v>
      </c>
    </row>
    <row r="2696" spans="1:7" ht="36" x14ac:dyDescent="0.25">
      <c r="A2696" s="594"/>
      <c r="B2696" s="594"/>
      <c r="C2696" s="113" t="s">
        <v>397</v>
      </c>
      <c r="D2696" s="168">
        <v>0</v>
      </c>
      <c r="E2696" s="392">
        <v>0</v>
      </c>
      <c r="F2696" s="175">
        <v>0</v>
      </c>
      <c r="G2696" s="175">
        <v>0</v>
      </c>
    </row>
    <row r="2697" spans="1:7" ht="24" x14ac:dyDescent="0.25">
      <c r="A2697" s="594"/>
      <c r="B2697" s="594"/>
      <c r="C2697" s="72" t="s">
        <v>103</v>
      </c>
      <c r="D2697" s="168">
        <v>0</v>
      </c>
      <c r="E2697" s="392">
        <v>0</v>
      </c>
      <c r="F2697" s="175">
        <v>0</v>
      </c>
      <c r="G2697" s="175">
        <v>0</v>
      </c>
    </row>
    <row r="2698" spans="1:7" ht="24" x14ac:dyDescent="0.25">
      <c r="A2698" s="594"/>
      <c r="B2698" s="594"/>
      <c r="C2698" s="72" t="s">
        <v>379</v>
      </c>
      <c r="D2698" s="168">
        <v>3067.55</v>
      </c>
      <c r="E2698" s="392">
        <v>3067.55</v>
      </c>
      <c r="F2698" s="175">
        <f>E2698/D2698*100</f>
        <v>100</v>
      </c>
      <c r="G2698" s="175">
        <f>E2698</f>
        <v>3067.55</v>
      </c>
    </row>
    <row r="2699" spans="1:7" ht="24" x14ac:dyDescent="0.25">
      <c r="A2699" s="594"/>
      <c r="B2699" s="594"/>
      <c r="C2699" s="72" t="s">
        <v>450</v>
      </c>
      <c r="D2699" s="168">
        <v>0</v>
      </c>
      <c r="E2699" s="392">
        <v>0</v>
      </c>
      <c r="F2699" s="175">
        <v>0</v>
      </c>
      <c r="G2699" s="175">
        <v>0</v>
      </c>
    </row>
    <row r="2700" spans="1:7" x14ac:dyDescent="0.25">
      <c r="A2700" s="594">
        <v>21</v>
      </c>
      <c r="B2700" s="594" t="s">
        <v>941</v>
      </c>
      <c r="C2700" s="70" t="s">
        <v>449</v>
      </c>
      <c r="D2700" s="168">
        <f>D2701+D2702+D2703+D2704</f>
        <v>2358.11</v>
      </c>
      <c r="E2700" s="392">
        <f>E2701+E2702+E2703+E2704</f>
        <v>2358.11</v>
      </c>
      <c r="F2700" s="175">
        <f>E2700/D2700*100</f>
        <v>100</v>
      </c>
      <c r="G2700" s="175">
        <f>G2701+G2702+G2703+G2704</f>
        <v>2358.11</v>
      </c>
    </row>
    <row r="2701" spans="1:7" ht="36" x14ac:dyDescent="0.25">
      <c r="A2701" s="594"/>
      <c r="B2701" s="594"/>
      <c r="C2701" s="113" t="s">
        <v>397</v>
      </c>
      <c r="D2701" s="168">
        <v>0</v>
      </c>
      <c r="E2701" s="392">
        <v>0</v>
      </c>
      <c r="F2701" s="175">
        <v>0</v>
      </c>
      <c r="G2701" s="175">
        <v>0</v>
      </c>
    </row>
    <row r="2702" spans="1:7" ht="24" x14ac:dyDescent="0.25">
      <c r="A2702" s="594"/>
      <c r="B2702" s="594"/>
      <c r="C2702" s="72" t="s">
        <v>103</v>
      </c>
      <c r="D2702" s="168">
        <v>0</v>
      </c>
      <c r="E2702" s="392">
        <v>0</v>
      </c>
      <c r="F2702" s="175">
        <v>0</v>
      </c>
      <c r="G2702" s="175">
        <v>0</v>
      </c>
    </row>
    <row r="2703" spans="1:7" ht="24" x14ac:dyDescent="0.25">
      <c r="A2703" s="594"/>
      <c r="B2703" s="594"/>
      <c r="C2703" s="72" t="s">
        <v>379</v>
      </c>
      <c r="D2703" s="168">
        <v>2358.11</v>
      </c>
      <c r="E2703" s="392">
        <v>2358.11</v>
      </c>
      <c r="F2703" s="175">
        <f>E2703/D2703*100</f>
        <v>100</v>
      </c>
      <c r="G2703" s="175">
        <f>E2703</f>
        <v>2358.11</v>
      </c>
    </row>
    <row r="2704" spans="1:7" ht="24" x14ac:dyDescent="0.25">
      <c r="A2704" s="594"/>
      <c r="B2704" s="594"/>
      <c r="C2704" s="72" t="s">
        <v>450</v>
      </c>
      <c r="D2704" s="168">
        <v>0</v>
      </c>
      <c r="E2704" s="392">
        <v>0</v>
      </c>
      <c r="F2704" s="175">
        <v>0</v>
      </c>
      <c r="G2704" s="175">
        <v>0</v>
      </c>
    </row>
    <row r="2705" spans="1:7" x14ac:dyDescent="0.25">
      <c r="A2705" s="594">
        <v>22</v>
      </c>
      <c r="B2705" s="594" t="s">
        <v>942</v>
      </c>
      <c r="C2705" s="70" t="s">
        <v>449</v>
      </c>
      <c r="D2705" s="168">
        <f>D2706+D2707+D2708+D2709</f>
        <v>1048.48</v>
      </c>
      <c r="E2705" s="392">
        <f>E2706+E2707+E2708+E2709</f>
        <v>1048.48</v>
      </c>
      <c r="F2705" s="175">
        <f>E2705/D2705*100</f>
        <v>100</v>
      </c>
      <c r="G2705" s="175">
        <f>G2706+G2707+G2708+G2709</f>
        <v>1048.48</v>
      </c>
    </row>
    <row r="2706" spans="1:7" ht="36" x14ac:dyDescent="0.25">
      <c r="A2706" s="594"/>
      <c r="B2706" s="594"/>
      <c r="C2706" s="113" t="s">
        <v>397</v>
      </c>
      <c r="D2706" s="168">
        <v>0</v>
      </c>
      <c r="E2706" s="392">
        <v>0</v>
      </c>
      <c r="F2706" s="175">
        <v>0</v>
      </c>
      <c r="G2706" s="175">
        <v>0</v>
      </c>
    </row>
    <row r="2707" spans="1:7" ht="24" x14ac:dyDescent="0.25">
      <c r="A2707" s="594"/>
      <c r="B2707" s="594"/>
      <c r="C2707" s="72" t="s">
        <v>103</v>
      </c>
      <c r="D2707" s="168">
        <v>0</v>
      </c>
      <c r="E2707" s="392">
        <v>0</v>
      </c>
      <c r="F2707" s="175">
        <v>0</v>
      </c>
      <c r="G2707" s="175">
        <v>0</v>
      </c>
    </row>
    <row r="2708" spans="1:7" ht="24" x14ac:dyDescent="0.25">
      <c r="A2708" s="594"/>
      <c r="B2708" s="594"/>
      <c r="C2708" s="72" t="s">
        <v>379</v>
      </c>
      <c r="D2708" s="168">
        <v>1048.48</v>
      </c>
      <c r="E2708" s="392">
        <v>1048.48</v>
      </c>
      <c r="F2708" s="175">
        <f>E2708/D2708*100</f>
        <v>100</v>
      </c>
      <c r="G2708" s="175">
        <f>E2708</f>
        <v>1048.48</v>
      </c>
    </row>
    <row r="2709" spans="1:7" ht="24" x14ac:dyDescent="0.25">
      <c r="A2709" s="594"/>
      <c r="B2709" s="594"/>
      <c r="C2709" s="72" t="s">
        <v>450</v>
      </c>
      <c r="D2709" s="168">
        <v>0</v>
      </c>
      <c r="E2709" s="392">
        <v>0</v>
      </c>
      <c r="F2709" s="175">
        <v>0</v>
      </c>
      <c r="G2709" s="175">
        <v>0</v>
      </c>
    </row>
    <row r="2710" spans="1:7" x14ac:dyDescent="0.25">
      <c r="A2710" s="594">
        <v>23</v>
      </c>
      <c r="B2710" s="594" t="s">
        <v>943</v>
      </c>
      <c r="C2710" s="70" t="s">
        <v>449</v>
      </c>
      <c r="D2710" s="168">
        <f>D2711+D2712+D2713+D2714</f>
        <v>3813.68</v>
      </c>
      <c r="E2710" s="392">
        <f>E2711+E2712+E2713+E2714</f>
        <v>3813.68</v>
      </c>
      <c r="F2710" s="175">
        <f>E2710/D2710*100</f>
        <v>100</v>
      </c>
      <c r="G2710" s="175">
        <f>G2711+G2712+G2713+G2714</f>
        <v>3813.68</v>
      </c>
    </row>
    <row r="2711" spans="1:7" ht="36" x14ac:dyDescent="0.25">
      <c r="A2711" s="594"/>
      <c r="B2711" s="594"/>
      <c r="C2711" s="113" t="s">
        <v>397</v>
      </c>
      <c r="D2711" s="168">
        <v>0</v>
      </c>
      <c r="E2711" s="392">
        <v>0</v>
      </c>
      <c r="F2711" s="175">
        <v>0</v>
      </c>
      <c r="G2711" s="175">
        <v>0</v>
      </c>
    </row>
    <row r="2712" spans="1:7" ht="24" x14ac:dyDescent="0.25">
      <c r="A2712" s="594"/>
      <c r="B2712" s="594"/>
      <c r="C2712" s="72" t="s">
        <v>103</v>
      </c>
      <c r="D2712" s="168">
        <v>0</v>
      </c>
      <c r="E2712" s="392">
        <v>0</v>
      </c>
      <c r="F2712" s="175">
        <v>0</v>
      </c>
      <c r="G2712" s="175">
        <v>0</v>
      </c>
    </row>
    <row r="2713" spans="1:7" ht="24" x14ac:dyDescent="0.25">
      <c r="A2713" s="594"/>
      <c r="B2713" s="594"/>
      <c r="C2713" s="72" t="s">
        <v>379</v>
      </c>
      <c r="D2713" s="168">
        <v>3813.68</v>
      </c>
      <c r="E2713" s="392">
        <v>3813.68</v>
      </c>
      <c r="F2713" s="175">
        <f>E2713/D2713*100</f>
        <v>100</v>
      </c>
      <c r="G2713" s="175">
        <f>E2713</f>
        <v>3813.68</v>
      </c>
    </row>
    <row r="2714" spans="1:7" ht="24" x14ac:dyDescent="0.25">
      <c r="A2714" s="594"/>
      <c r="B2714" s="594"/>
      <c r="C2714" s="72" t="s">
        <v>450</v>
      </c>
      <c r="D2714" s="168">
        <v>0</v>
      </c>
      <c r="E2714" s="392">
        <v>0</v>
      </c>
      <c r="F2714" s="175">
        <v>0</v>
      </c>
      <c r="G2714" s="175">
        <v>0</v>
      </c>
    </row>
    <row r="2715" spans="1:7" x14ac:dyDescent="0.25">
      <c r="A2715" s="594">
        <v>24</v>
      </c>
      <c r="B2715" s="594" t="s">
        <v>944</v>
      </c>
      <c r="C2715" s="70" t="s">
        <v>449</v>
      </c>
      <c r="D2715" s="168">
        <f>D2716+D2717+D2718+D2719</f>
        <v>2852.22</v>
      </c>
      <c r="E2715" s="392">
        <f>E2716+E2717+E2718+E2719</f>
        <v>2852.22</v>
      </c>
      <c r="F2715" s="175">
        <f>E2715/D2715*100</f>
        <v>100</v>
      </c>
      <c r="G2715" s="175">
        <f>G2716+G2717+G2718+G2719</f>
        <v>2852.22</v>
      </c>
    </row>
    <row r="2716" spans="1:7" ht="36" x14ac:dyDescent="0.25">
      <c r="A2716" s="594"/>
      <c r="B2716" s="594"/>
      <c r="C2716" s="113" t="s">
        <v>397</v>
      </c>
      <c r="D2716" s="168">
        <v>0</v>
      </c>
      <c r="E2716" s="392">
        <v>0</v>
      </c>
      <c r="F2716" s="175">
        <v>0</v>
      </c>
      <c r="G2716" s="175">
        <v>0</v>
      </c>
    </row>
    <row r="2717" spans="1:7" ht="24" x14ac:dyDescent="0.25">
      <c r="A2717" s="594"/>
      <c r="B2717" s="594"/>
      <c r="C2717" s="72" t="s">
        <v>103</v>
      </c>
      <c r="D2717" s="168">
        <v>0</v>
      </c>
      <c r="E2717" s="392">
        <v>0</v>
      </c>
      <c r="F2717" s="175">
        <v>0</v>
      </c>
      <c r="G2717" s="175">
        <v>0</v>
      </c>
    </row>
    <row r="2718" spans="1:7" ht="24" x14ac:dyDescent="0.25">
      <c r="A2718" s="594"/>
      <c r="B2718" s="594"/>
      <c r="C2718" s="72" t="s">
        <v>379</v>
      </c>
      <c r="D2718" s="168">
        <v>2852.22</v>
      </c>
      <c r="E2718" s="392">
        <v>2852.22</v>
      </c>
      <c r="F2718" s="175">
        <f>E2718/D2718*100</f>
        <v>100</v>
      </c>
      <c r="G2718" s="175">
        <f>E2718</f>
        <v>2852.22</v>
      </c>
    </row>
    <row r="2719" spans="1:7" ht="24" x14ac:dyDescent="0.25">
      <c r="A2719" s="594"/>
      <c r="B2719" s="594"/>
      <c r="C2719" s="72" t="s">
        <v>450</v>
      </c>
      <c r="D2719" s="168">
        <v>0</v>
      </c>
      <c r="E2719" s="392">
        <v>0</v>
      </c>
      <c r="F2719" s="175">
        <v>0</v>
      </c>
      <c r="G2719" s="175">
        <v>0</v>
      </c>
    </row>
    <row r="2720" spans="1:7" x14ac:dyDescent="0.25">
      <c r="A2720" s="594">
        <v>25</v>
      </c>
      <c r="B2720" s="594" t="s">
        <v>945</v>
      </c>
      <c r="C2720" s="70" t="s">
        <v>449</v>
      </c>
      <c r="D2720" s="168">
        <f>D2721+D2722+D2723+D2724</f>
        <v>5789.28</v>
      </c>
      <c r="E2720" s="392">
        <f>E2721+E2722+E2723+E2724</f>
        <v>5789.28</v>
      </c>
      <c r="F2720" s="175">
        <f>E2720/D2720*100</f>
        <v>100</v>
      </c>
      <c r="G2720" s="175">
        <f>G2721+G2722+G2723+G2724</f>
        <v>5789.28</v>
      </c>
    </row>
    <row r="2721" spans="1:7" ht="36" x14ac:dyDescent="0.25">
      <c r="A2721" s="594"/>
      <c r="B2721" s="594"/>
      <c r="C2721" s="113" t="s">
        <v>397</v>
      </c>
      <c r="D2721" s="168">
        <v>0</v>
      </c>
      <c r="E2721" s="392">
        <v>0</v>
      </c>
      <c r="F2721" s="175">
        <v>0</v>
      </c>
      <c r="G2721" s="175">
        <v>0</v>
      </c>
    </row>
    <row r="2722" spans="1:7" ht="24" x14ac:dyDescent="0.25">
      <c r="A2722" s="594"/>
      <c r="B2722" s="594"/>
      <c r="C2722" s="72" t="s">
        <v>103</v>
      </c>
      <c r="D2722" s="168">
        <v>0</v>
      </c>
      <c r="E2722" s="392">
        <v>0</v>
      </c>
      <c r="F2722" s="175">
        <v>0</v>
      </c>
      <c r="G2722" s="175">
        <v>0</v>
      </c>
    </row>
    <row r="2723" spans="1:7" ht="24" x14ac:dyDescent="0.25">
      <c r="A2723" s="594"/>
      <c r="B2723" s="594"/>
      <c r="C2723" s="72" t="s">
        <v>379</v>
      </c>
      <c r="D2723" s="168">
        <v>5789.28</v>
      </c>
      <c r="E2723" s="392">
        <v>5789.28</v>
      </c>
      <c r="F2723" s="175">
        <f>E2723/D2723*100</f>
        <v>100</v>
      </c>
      <c r="G2723" s="175">
        <f>E2723</f>
        <v>5789.28</v>
      </c>
    </row>
    <row r="2724" spans="1:7" ht="24" x14ac:dyDescent="0.25">
      <c r="A2724" s="594"/>
      <c r="B2724" s="594"/>
      <c r="C2724" s="72" t="s">
        <v>450</v>
      </c>
      <c r="D2724" s="168">
        <v>0</v>
      </c>
      <c r="E2724" s="392">
        <v>0</v>
      </c>
      <c r="F2724" s="175">
        <v>0</v>
      </c>
      <c r="G2724" s="175">
        <v>0</v>
      </c>
    </row>
    <row r="2725" spans="1:7" x14ac:dyDescent="0.25">
      <c r="A2725" s="594">
        <v>26</v>
      </c>
      <c r="B2725" s="594" t="s">
        <v>946</v>
      </c>
      <c r="C2725" s="70" t="s">
        <v>449</v>
      </c>
      <c r="D2725" s="168">
        <f>D2726+D2727+D2728+D2729</f>
        <v>2991.57</v>
      </c>
      <c r="E2725" s="392">
        <f>E2726+E2727+E2728+E2729</f>
        <v>2991.57</v>
      </c>
      <c r="F2725" s="175">
        <f>E2725/D2725*100</f>
        <v>100</v>
      </c>
      <c r="G2725" s="175">
        <f>G2726+G2727+G2728+G2729</f>
        <v>2991.57</v>
      </c>
    </row>
    <row r="2726" spans="1:7" ht="36" x14ac:dyDescent="0.25">
      <c r="A2726" s="594"/>
      <c r="B2726" s="594"/>
      <c r="C2726" s="113" t="s">
        <v>397</v>
      </c>
      <c r="D2726" s="168">
        <v>0</v>
      </c>
      <c r="E2726" s="392">
        <v>0</v>
      </c>
      <c r="F2726" s="175">
        <v>0</v>
      </c>
      <c r="G2726" s="175">
        <v>0</v>
      </c>
    </row>
    <row r="2727" spans="1:7" ht="24" x14ac:dyDescent="0.25">
      <c r="A2727" s="594"/>
      <c r="B2727" s="594"/>
      <c r="C2727" s="72" t="s">
        <v>103</v>
      </c>
      <c r="D2727" s="168">
        <v>0</v>
      </c>
      <c r="E2727" s="392">
        <v>0</v>
      </c>
      <c r="F2727" s="175">
        <v>0</v>
      </c>
      <c r="G2727" s="175">
        <v>0</v>
      </c>
    </row>
    <row r="2728" spans="1:7" ht="24" x14ac:dyDescent="0.25">
      <c r="A2728" s="594"/>
      <c r="B2728" s="594"/>
      <c r="C2728" s="72" t="s">
        <v>379</v>
      </c>
      <c r="D2728" s="168">
        <v>2991.57</v>
      </c>
      <c r="E2728" s="392">
        <v>2991.57</v>
      </c>
      <c r="F2728" s="175">
        <f>E2728/D2728*100</f>
        <v>100</v>
      </c>
      <c r="G2728" s="175">
        <f>E2728</f>
        <v>2991.57</v>
      </c>
    </row>
    <row r="2729" spans="1:7" ht="24" x14ac:dyDescent="0.25">
      <c r="A2729" s="594"/>
      <c r="B2729" s="594"/>
      <c r="C2729" s="72" t="s">
        <v>450</v>
      </c>
      <c r="D2729" s="168">
        <v>0</v>
      </c>
      <c r="E2729" s="392">
        <v>0</v>
      </c>
      <c r="F2729" s="175">
        <v>0</v>
      </c>
      <c r="G2729" s="175">
        <v>0</v>
      </c>
    </row>
    <row r="2730" spans="1:7" x14ac:dyDescent="0.25">
      <c r="A2730" s="594">
        <v>27</v>
      </c>
      <c r="B2730" s="594" t="s">
        <v>947</v>
      </c>
      <c r="C2730" s="70" t="s">
        <v>449</v>
      </c>
      <c r="D2730" s="168">
        <f>D2731+D2732+D2733+D2734</f>
        <v>8458.73</v>
      </c>
      <c r="E2730" s="392">
        <f>E2731+E2732+E2733+E2734</f>
        <v>8458.73</v>
      </c>
      <c r="F2730" s="175">
        <f>E2730/D2730*100</f>
        <v>100</v>
      </c>
      <c r="G2730" s="175">
        <f>G2731+G2732+G2733+G2734</f>
        <v>8458.73</v>
      </c>
    </row>
    <row r="2731" spans="1:7" ht="36" x14ac:dyDescent="0.25">
      <c r="A2731" s="594"/>
      <c r="B2731" s="594"/>
      <c r="C2731" s="113" t="s">
        <v>397</v>
      </c>
      <c r="D2731" s="168">
        <v>0</v>
      </c>
      <c r="E2731" s="392">
        <v>0</v>
      </c>
      <c r="F2731" s="175">
        <v>0</v>
      </c>
      <c r="G2731" s="175">
        <v>0</v>
      </c>
    </row>
    <row r="2732" spans="1:7" ht="24" x14ac:dyDescent="0.25">
      <c r="A2732" s="594"/>
      <c r="B2732" s="594"/>
      <c r="C2732" s="72" t="s">
        <v>103</v>
      </c>
      <c r="D2732" s="168">
        <v>0</v>
      </c>
      <c r="E2732" s="392">
        <v>0</v>
      </c>
      <c r="F2732" s="175">
        <v>0</v>
      </c>
      <c r="G2732" s="175">
        <v>0</v>
      </c>
    </row>
    <row r="2733" spans="1:7" ht="24" x14ac:dyDescent="0.25">
      <c r="A2733" s="594"/>
      <c r="B2733" s="594"/>
      <c r="C2733" s="72" t="s">
        <v>379</v>
      </c>
      <c r="D2733" s="168">
        <v>8458.73</v>
      </c>
      <c r="E2733" s="392">
        <v>8458.73</v>
      </c>
      <c r="F2733" s="175">
        <f>E2733/D2733*100</f>
        <v>100</v>
      </c>
      <c r="G2733" s="175">
        <f>E2733</f>
        <v>8458.73</v>
      </c>
    </row>
    <row r="2734" spans="1:7" ht="24" x14ac:dyDescent="0.25">
      <c r="A2734" s="594"/>
      <c r="B2734" s="594"/>
      <c r="C2734" s="72" t="s">
        <v>450</v>
      </c>
      <c r="D2734" s="168">
        <v>0</v>
      </c>
      <c r="E2734" s="392">
        <v>0</v>
      </c>
      <c r="F2734" s="175">
        <v>0</v>
      </c>
      <c r="G2734" s="175">
        <v>0</v>
      </c>
    </row>
    <row r="2735" spans="1:7" x14ac:dyDescent="0.25">
      <c r="A2735" s="594">
        <v>28</v>
      </c>
      <c r="B2735" s="594" t="s">
        <v>948</v>
      </c>
      <c r="C2735" s="70" t="s">
        <v>449</v>
      </c>
      <c r="D2735" s="168">
        <f>D2736+D2737+D2738+D2739</f>
        <v>5124.7299999999996</v>
      </c>
      <c r="E2735" s="392">
        <f>E2736+E2737+E2738+E2739</f>
        <v>5124.7299999999996</v>
      </c>
      <c r="F2735" s="175">
        <f>E2735/D2735*100</f>
        <v>100</v>
      </c>
      <c r="G2735" s="175">
        <f>G2736+G2737+G2738+G2739</f>
        <v>5124.7299999999996</v>
      </c>
    </row>
    <row r="2736" spans="1:7" ht="36" x14ac:dyDescent="0.25">
      <c r="A2736" s="594"/>
      <c r="B2736" s="594"/>
      <c r="C2736" s="113" t="s">
        <v>397</v>
      </c>
      <c r="D2736" s="168">
        <v>0</v>
      </c>
      <c r="E2736" s="392">
        <v>0</v>
      </c>
      <c r="F2736" s="175">
        <v>0</v>
      </c>
      <c r="G2736" s="175">
        <v>0</v>
      </c>
    </row>
    <row r="2737" spans="1:7" ht="24" x14ac:dyDescent="0.25">
      <c r="A2737" s="594"/>
      <c r="B2737" s="594"/>
      <c r="C2737" s="72" t="s">
        <v>103</v>
      </c>
      <c r="D2737" s="168">
        <v>0</v>
      </c>
      <c r="E2737" s="392">
        <v>0</v>
      </c>
      <c r="F2737" s="175">
        <v>0</v>
      </c>
      <c r="G2737" s="175">
        <v>0</v>
      </c>
    </row>
    <row r="2738" spans="1:7" ht="24" x14ac:dyDescent="0.25">
      <c r="A2738" s="594"/>
      <c r="B2738" s="594"/>
      <c r="C2738" s="72" t="s">
        <v>379</v>
      </c>
      <c r="D2738" s="168">
        <v>5124.7299999999996</v>
      </c>
      <c r="E2738" s="392">
        <v>5124.7299999999996</v>
      </c>
      <c r="F2738" s="175">
        <f>E2738/D2738*100</f>
        <v>100</v>
      </c>
      <c r="G2738" s="175">
        <f>E2738</f>
        <v>5124.7299999999996</v>
      </c>
    </row>
    <row r="2739" spans="1:7" ht="24" x14ac:dyDescent="0.25">
      <c r="A2739" s="594"/>
      <c r="B2739" s="594"/>
      <c r="C2739" s="72" t="s">
        <v>450</v>
      </c>
      <c r="D2739" s="168">
        <v>0</v>
      </c>
      <c r="E2739" s="392">
        <v>0</v>
      </c>
      <c r="F2739" s="175">
        <v>0</v>
      </c>
      <c r="G2739" s="175">
        <v>0</v>
      </c>
    </row>
    <row r="2740" spans="1:7" x14ac:dyDescent="0.25">
      <c r="A2740" s="594">
        <v>29</v>
      </c>
      <c r="B2740" s="594" t="s">
        <v>949</v>
      </c>
      <c r="C2740" s="70" t="s">
        <v>449</v>
      </c>
      <c r="D2740" s="168">
        <f>D2741+D2742+D2743+D2744</f>
        <v>8375.2999999999993</v>
      </c>
      <c r="E2740" s="392">
        <f>E2741+E2742+E2743+E2744</f>
        <v>8375.2999999999993</v>
      </c>
      <c r="F2740" s="175">
        <f>E2740/D2740*100</f>
        <v>100</v>
      </c>
      <c r="G2740" s="175">
        <f>G2741+G2742+G2743+G2744</f>
        <v>8375.2999999999993</v>
      </c>
    </row>
    <row r="2741" spans="1:7" ht="36" x14ac:dyDescent="0.25">
      <c r="A2741" s="594"/>
      <c r="B2741" s="594"/>
      <c r="C2741" s="113" t="s">
        <v>397</v>
      </c>
      <c r="D2741" s="168">
        <v>0</v>
      </c>
      <c r="E2741" s="392">
        <v>0</v>
      </c>
      <c r="F2741" s="175">
        <v>0</v>
      </c>
      <c r="G2741" s="175">
        <v>0</v>
      </c>
    </row>
    <row r="2742" spans="1:7" ht="24" x14ac:dyDescent="0.25">
      <c r="A2742" s="594"/>
      <c r="B2742" s="594"/>
      <c r="C2742" s="72" t="s">
        <v>103</v>
      </c>
      <c r="D2742" s="168">
        <v>0</v>
      </c>
      <c r="E2742" s="392">
        <v>0</v>
      </c>
      <c r="F2742" s="175">
        <v>0</v>
      </c>
      <c r="G2742" s="175">
        <v>0</v>
      </c>
    </row>
    <row r="2743" spans="1:7" ht="24" x14ac:dyDescent="0.25">
      <c r="A2743" s="594"/>
      <c r="B2743" s="594"/>
      <c r="C2743" s="72" t="s">
        <v>379</v>
      </c>
      <c r="D2743" s="168">
        <v>8375.2999999999993</v>
      </c>
      <c r="E2743" s="189">
        <v>8375.2999999999993</v>
      </c>
      <c r="F2743" s="175">
        <f>E2743/D2743*100</f>
        <v>100</v>
      </c>
      <c r="G2743" s="175">
        <f>E2743</f>
        <v>8375.2999999999993</v>
      </c>
    </row>
    <row r="2744" spans="1:7" ht="24" x14ac:dyDescent="0.25">
      <c r="A2744" s="594"/>
      <c r="B2744" s="594"/>
      <c r="C2744" s="72" t="s">
        <v>450</v>
      </c>
      <c r="D2744" s="168">
        <v>0</v>
      </c>
      <c r="E2744" s="392">
        <v>0</v>
      </c>
      <c r="F2744" s="175">
        <v>0</v>
      </c>
      <c r="G2744" s="175">
        <v>0</v>
      </c>
    </row>
    <row r="2745" spans="1:7" x14ac:dyDescent="0.25">
      <c r="A2745" s="594">
        <v>30</v>
      </c>
      <c r="B2745" s="594" t="s">
        <v>950</v>
      </c>
      <c r="C2745" s="70" t="s">
        <v>449</v>
      </c>
      <c r="D2745" s="168">
        <f>D2746+D2747+D2748+D2749</f>
        <v>1643.49</v>
      </c>
      <c r="E2745" s="392">
        <f>E2746+E2747+E2748+E2749</f>
        <v>1643.49</v>
      </c>
      <c r="F2745" s="175">
        <f>E2745/D2745*100</f>
        <v>100</v>
      </c>
      <c r="G2745" s="175">
        <f>G2746+G2747+G2748+G2749</f>
        <v>1643.49</v>
      </c>
    </row>
    <row r="2746" spans="1:7" ht="36" x14ac:dyDescent="0.25">
      <c r="A2746" s="594"/>
      <c r="B2746" s="594"/>
      <c r="C2746" s="113" t="s">
        <v>397</v>
      </c>
      <c r="D2746" s="168">
        <v>0</v>
      </c>
      <c r="E2746" s="392">
        <v>0</v>
      </c>
      <c r="F2746" s="175">
        <v>0</v>
      </c>
      <c r="G2746" s="175">
        <v>0</v>
      </c>
    </row>
    <row r="2747" spans="1:7" ht="24" x14ac:dyDescent="0.25">
      <c r="A2747" s="594"/>
      <c r="B2747" s="594"/>
      <c r="C2747" s="72" t="s">
        <v>103</v>
      </c>
      <c r="D2747" s="168">
        <v>0</v>
      </c>
      <c r="E2747" s="392">
        <v>0</v>
      </c>
      <c r="F2747" s="175">
        <v>0</v>
      </c>
      <c r="G2747" s="175">
        <v>0</v>
      </c>
    </row>
    <row r="2748" spans="1:7" ht="24" x14ac:dyDescent="0.25">
      <c r="A2748" s="594"/>
      <c r="B2748" s="594"/>
      <c r="C2748" s="72" t="s">
        <v>379</v>
      </c>
      <c r="D2748" s="168">
        <v>1643.49</v>
      </c>
      <c r="E2748" s="392">
        <v>1643.49</v>
      </c>
      <c r="F2748" s="175">
        <f>E2748/D2748*100</f>
        <v>100</v>
      </c>
      <c r="G2748" s="175">
        <f>E2748</f>
        <v>1643.49</v>
      </c>
    </row>
    <row r="2749" spans="1:7" ht="24" x14ac:dyDescent="0.25">
      <c r="A2749" s="594"/>
      <c r="B2749" s="594"/>
      <c r="C2749" s="72" t="s">
        <v>450</v>
      </c>
      <c r="D2749" s="168">
        <v>0</v>
      </c>
      <c r="E2749" s="392">
        <v>0</v>
      </c>
      <c r="F2749" s="175">
        <v>0</v>
      </c>
      <c r="G2749" s="175">
        <v>0</v>
      </c>
    </row>
    <row r="2750" spans="1:7" x14ac:dyDescent="0.25">
      <c r="A2750" s="594">
        <v>31</v>
      </c>
      <c r="B2750" s="594" t="s">
        <v>951</v>
      </c>
      <c r="C2750" s="70" t="s">
        <v>449</v>
      </c>
      <c r="D2750" s="168">
        <f>D2751+D2752+D2753+D2754</f>
        <v>578.29999999999995</v>
      </c>
      <c r="E2750" s="392">
        <f>E2751+E2752+E2753+E2754</f>
        <v>578.29999999999995</v>
      </c>
      <c r="F2750" s="175">
        <f>E2750/D2750*100</f>
        <v>100</v>
      </c>
      <c r="G2750" s="175">
        <f>G2751+G2752+G2753+G2754</f>
        <v>578.29999999999995</v>
      </c>
    </row>
    <row r="2751" spans="1:7" ht="36" x14ac:dyDescent="0.25">
      <c r="A2751" s="594"/>
      <c r="B2751" s="594"/>
      <c r="C2751" s="113" t="s">
        <v>397</v>
      </c>
      <c r="D2751" s="168">
        <v>0</v>
      </c>
      <c r="E2751" s="392">
        <v>0</v>
      </c>
      <c r="F2751" s="175">
        <v>0</v>
      </c>
      <c r="G2751" s="175">
        <v>0</v>
      </c>
    </row>
    <row r="2752" spans="1:7" ht="24" x14ac:dyDescent="0.25">
      <c r="A2752" s="594"/>
      <c r="B2752" s="594"/>
      <c r="C2752" s="72" t="s">
        <v>103</v>
      </c>
      <c r="D2752" s="168">
        <v>0</v>
      </c>
      <c r="E2752" s="392">
        <v>0</v>
      </c>
      <c r="F2752" s="175">
        <v>0</v>
      </c>
      <c r="G2752" s="175">
        <v>0</v>
      </c>
    </row>
    <row r="2753" spans="1:7" ht="24" x14ac:dyDescent="0.25">
      <c r="A2753" s="594"/>
      <c r="B2753" s="594"/>
      <c r="C2753" s="72" t="s">
        <v>379</v>
      </c>
      <c r="D2753" s="168">
        <v>578.29999999999995</v>
      </c>
      <c r="E2753" s="392">
        <v>578.29999999999995</v>
      </c>
      <c r="F2753" s="175">
        <f>E2753/D2753*100</f>
        <v>100</v>
      </c>
      <c r="G2753" s="175">
        <f>E2753</f>
        <v>578.29999999999995</v>
      </c>
    </row>
    <row r="2754" spans="1:7" ht="24" x14ac:dyDescent="0.25">
      <c r="A2754" s="594"/>
      <c r="B2754" s="594"/>
      <c r="C2754" s="72" t="s">
        <v>450</v>
      </c>
      <c r="D2754" s="168">
        <v>0</v>
      </c>
      <c r="E2754" s="392">
        <v>0</v>
      </c>
      <c r="F2754" s="175">
        <v>0</v>
      </c>
      <c r="G2754" s="175">
        <v>0</v>
      </c>
    </row>
    <row r="2755" spans="1:7" x14ac:dyDescent="0.25">
      <c r="A2755" s="594">
        <v>32</v>
      </c>
      <c r="B2755" s="594" t="s">
        <v>952</v>
      </c>
      <c r="C2755" s="70" t="s">
        <v>449</v>
      </c>
      <c r="D2755" s="168">
        <f>D2756+D2757+D2758+D2759</f>
        <v>7704.9</v>
      </c>
      <c r="E2755" s="392">
        <f>E2756+E2757+E2758+E2759</f>
        <v>0</v>
      </c>
      <c r="F2755" s="175">
        <f>E2755/D2755*100</f>
        <v>0</v>
      </c>
      <c r="G2755" s="175">
        <f>G2756+G2757+G2758+G2759</f>
        <v>0</v>
      </c>
    </row>
    <row r="2756" spans="1:7" ht="36" x14ac:dyDescent="0.25">
      <c r="A2756" s="594"/>
      <c r="B2756" s="594"/>
      <c r="C2756" s="113" t="s">
        <v>397</v>
      </c>
      <c r="D2756" s="168">
        <v>0</v>
      </c>
      <c r="E2756" s="392">
        <v>0</v>
      </c>
      <c r="F2756" s="175">
        <v>0</v>
      </c>
      <c r="G2756" s="175">
        <v>0</v>
      </c>
    </row>
    <row r="2757" spans="1:7" ht="24" x14ac:dyDescent="0.25">
      <c r="A2757" s="594"/>
      <c r="B2757" s="594"/>
      <c r="C2757" s="72" t="s">
        <v>103</v>
      </c>
      <c r="D2757" s="168">
        <v>0</v>
      </c>
      <c r="E2757" s="392">
        <v>0</v>
      </c>
      <c r="F2757" s="175">
        <v>0</v>
      </c>
      <c r="G2757" s="175">
        <v>0</v>
      </c>
    </row>
    <row r="2758" spans="1:7" ht="24" x14ac:dyDescent="0.25">
      <c r="A2758" s="594"/>
      <c r="B2758" s="594"/>
      <c r="C2758" s="72" t="s">
        <v>379</v>
      </c>
      <c r="D2758" s="168">
        <v>7704.9</v>
      </c>
      <c r="E2758" s="392">
        <v>0</v>
      </c>
      <c r="F2758" s="175">
        <f>E2758/D2758*100</f>
        <v>0</v>
      </c>
      <c r="G2758" s="175">
        <f>E2758</f>
        <v>0</v>
      </c>
    </row>
    <row r="2759" spans="1:7" ht="24" x14ac:dyDescent="0.25">
      <c r="A2759" s="594"/>
      <c r="B2759" s="594"/>
      <c r="C2759" s="72" t="s">
        <v>450</v>
      </c>
      <c r="D2759" s="168">
        <v>0</v>
      </c>
      <c r="E2759" s="392">
        <v>0</v>
      </c>
      <c r="F2759" s="175">
        <v>0</v>
      </c>
      <c r="G2759" s="175">
        <v>0</v>
      </c>
    </row>
    <row r="2760" spans="1:7" x14ac:dyDescent="0.25">
      <c r="A2760" s="594">
        <v>33</v>
      </c>
      <c r="B2760" s="594" t="s">
        <v>953</v>
      </c>
      <c r="C2760" s="70" t="s">
        <v>449</v>
      </c>
      <c r="D2760" s="168">
        <f>D2761+D2762+D2763+D2764</f>
        <v>199.6</v>
      </c>
      <c r="E2760" s="392">
        <f>E2761+E2762+E2763+E2764</f>
        <v>199.6</v>
      </c>
      <c r="F2760" s="175">
        <f>E2760/D2760*100</f>
        <v>100</v>
      </c>
      <c r="G2760" s="175">
        <f>G2761+G2762+G2763+G2764</f>
        <v>199.6</v>
      </c>
    </row>
    <row r="2761" spans="1:7" ht="36" x14ac:dyDescent="0.25">
      <c r="A2761" s="594"/>
      <c r="B2761" s="594"/>
      <c r="C2761" s="113" t="s">
        <v>397</v>
      </c>
      <c r="D2761" s="168">
        <v>0</v>
      </c>
      <c r="E2761" s="392">
        <v>0</v>
      </c>
      <c r="F2761" s="175">
        <v>0</v>
      </c>
      <c r="G2761" s="175">
        <v>0</v>
      </c>
    </row>
    <row r="2762" spans="1:7" ht="24" x14ac:dyDescent="0.25">
      <c r="A2762" s="594"/>
      <c r="B2762" s="594"/>
      <c r="C2762" s="72" t="s">
        <v>103</v>
      </c>
      <c r="D2762" s="168">
        <v>0</v>
      </c>
      <c r="E2762" s="392">
        <v>0</v>
      </c>
      <c r="F2762" s="175">
        <v>0</v>
      </c>
      <c r="G2762" s="175">
        <v>0</v>
      </c>
    </row>
    <row r="2763" spans="1:7" ht="24" x14ac:dyDescent="0.25">
      <c r="A2763" s="594"/>
      <c r="B2763" s="594"/>
      <c r="C2763" s="72" t="s">
        <v>379</v>
      </c>
      <c r="D2763" s="168">
        <v>199.6</v>
      </c>
      <c r="E2763" s="392">
        <v>199.6</v>
      </c>
      <c r="F2763" s="175">
        <f>E2763/D2763*100</f>
        <v>100</v>
      </c>
      <c r="G2763" s="175">
        <f>E2763</f>
        <v>199.6</v>
      </c>
    </row>
    <row r="2764" spans="1:7" ht="24" x14ac:dyDescent="0.25">
      <c r="A2764" s="594"/>
      <c r="B2764" s="594"/>
      <c r="C2764" s="72" t="s">
        <v>450</v>
      </c>
      <c r="D2764" s="168">
        <v>0</v>
      </c>
      <c r="E2764" s="392">
        <v>0</v>
      </c>
      <c r="F2764" s="175">
        <v>0</v>
      </c>
      <c r="G2764" s="175">
        <v>0</v>
      </c>
    </row>
    <row r="2765" spans="1:7" x14ac:dyDescent="0.25">
      <c r="A2765" s="594">
        <v>34</v>
      </c>
      <c r="B2765" s="594" t="s">
        <v>954</v>
      </c>
      <c r="C2765" s="70" t="s">
        <v>449</v>
      </c>
      <c r="D2765" s="168">
        <f>D2766+D2767+D2768+D2769</f>
        <v>36.42</v>
      </c>
      <c r="E2765" s="392">
        <f>E2766+E2767+E2768+E2769</f>
        <v>36.42</v>
      </c>
      <c r="F2765" s="175">
        <f>E2765/D2765*100</f>
        <v>100</v>
      </c>
      <c r="G2765" s="175">
        <f>G2766+G2767+G2768+G2769</f>
        <v>36.42</v>
      </c>
    </row>
    <row r="2766" spans="1:7" ht="36" x14ac:dyDescent="0.25">
      <c r="A2766" s="594"/>
      <c r="B2766" s="594"/>
      <c r="C2766" s="113" t="s">
        <v>397</v>
      </c>
      <c r="D2766" s="168">
        <v>0</v>
      </c>
      <c r="E2766" s="392">
        <v>0</v>
      </c>
      <c r="F2766" s="175">
        <v>0</v>
      </c>
      <c r="G2766" s="175">
        <v>0</v>
      </c>
    </row>
    <row r="2767" spans="1:7" ht="24" x14ac:dyDescent="0.25">
      <c r="A2767" s="594"/>
      <c r="B2767" s="594"/>
      <c r="C2767" s="72" t="s">
        <v>103</v>
      </c>
      <c r="D2767" s="168">
        <v>0</v>
      </c>
      <c r="E2767" s="392">
        <v>0</v>
      </c>
      <c r="F2767" s="175">
        <v>0</v>
      </c>
      <c r="G2767" s="175">
        <v>0</v>
      </c>
    </row>
    <row r="2768" spans="1:7" ht="24" x14ac:dyDescent="0.25">
      <c r="A2768" s="594"/>
      <c r="B2768" s="594"/>
      <c r="C2768" s="72" t="s">
        <v>379</v>
      </c>
      <c r="D2768" s="168">
        <v>36.42</v>
      </c>
      <c r="E2768" s="392">
        <v>36.42</v>
      </c>
      <c r="F2768" s="175">
        <f>E2768/D2768*100</f>
        <v>100</v>
      </c>
      <c r="G2768" s="175">
        <f>E2768</f>
        <v>36.42</v>
      </c>
    </row>
    <row r="2769" spans="1:7" ht="24" x14ac:dyDescent="0.25">
      <c r="A2769" s="594"/>
      <c r="B2769" s="594"/>
      <c r="C2769" s="72" t="s">
        <v>450</v>
      </c>
      <c r="D2769" s="168">
        <v>0</v>
      </c>
      <c r="E2769" s="392">
        <v>0</v>
      </c>
      <c r="F2769" s="175">
        <v>0</v>
      </c>
      <c r="G2769" s="175">
        <v>0</v>
      </c>
    </row>
    <row r="2770" spans="1:7" x14ac:dyDescent="0.25">
      <c r="A2770" s="594">
        <v>35</v>
      </c>
      <c r="B2770" s="594" t="s">
        <v>955</v>
      </c>
      <c r="C2770" s="70" t="s">
        <v>449</v>
      </c>
      <c r="D2770" s="168">
        <f>D2771+D2772+D2773+D2774</f>
        <v>2488.2399999999998</v>
      </c>
      <c r="E2770" s="392">
        <f>E2771+E2772+E2773+E2774</f>
        <v>2488.2399999999998</v>
      </c>
      <c r="F2770" s="175">
        <f>E2770/D2770*100</f>
        <v>100</v>
      </c>
      <c r="G2770" s="175">
        <f>G2771+G2772+G2773+G2774</f>
        <v>2488.2399999999998</v>
      </c>
    </row>
    <row r="2771" spans="1:7" ht="36" x14ac:dyDescent="0.25">
      <c r="A2771" s="594"/>
      <c r="B2771" s="594"/>
      <c r="C2771" s="113" t="s">
        <v>397</v>
      </c>
      <c r="D2771" s="168">
        <v>0</v>
      </c>
      <c r="E2771" s="392">
        <v>0</v>
      </c>
      <c r="F2771" s="175">
        <v>0</v>
      </c>
      <c r="G2771" s="175">
        <v>0</v>
      </c>
    </row>
    <row r="2772" spans="1:7" ht="24" x14ac:dyDescent="0.25">
      <c r="A2772" s="594"/>
      <c r="B2772" s="594"/>
      <c r="C2772" s="72" t="s">
        <v>103</v>
      </c>
      <c r="D2772" s="168">
        <v>0</v>
      </c>
      <c r="E2772" s="392">
        <v>0</v>
      </c>
      <c r="F2772" s="175">
        <v>0</v>
      </c>
      <c r="G2772" s="175">
        <v>0</v>
      </c>
    </row>
    <row r="2773" spans="1:7" ht="24" x14ac:dyDescent="0.25">
      <c r="A2773" s="594"/>
      <c r="B2773" s="594"/>
      <c r="C2773" s="72" t="s">
        <v>379</v>
      </c>
      <c r="D2773" s="168">
        <v>2488.2399999999998</v>
      </c>
      <c r="E2773" s="392">
        <v>2488.2399999999998</v>
      </c>
      <c r="F2773" s="175">
        <f>E2773/D2773*100</f>
        <v>100</v>
      </c>
      <c r="G2773" s="175">
        <f>E2773</f>
        <v>2488.2399999999998</v>
      </c>
    </row>
    <row r="2774" spans="1:7" ht="24" x14ac:dyDescent="0.25">
      <c r="A2774" s="594"/>
      <c r="B2774" s="594"/>
      <c r="C2774" s="72" t="s">
        <v>450</v>
      </c>
      <c r="D2774" s="168">
        <v>0</v>
      </c>
      <c r="E2774" s="392">
        <v>0</v>
      </c>
      <c r="F2774" s="175">
        <v>0</v>
      </c>
      <c r="G2774" s="175">
        <v>0</v>
      </c>
    </row>
    <row r="2775" spans="1:7" x14ac:dyDescent="0.25">
      <c r="A2775" s="594">
        <v>36</v>
      </c>
      <c r="B2775" s="594" t="s">
        <v>956</v>
      </c>
      <c r="C2775" s="70" t="s">
        <v>449</v>
      </c>
      <c r="D2775" s="168">
        <f>D2776+D2777+D2778+D2779</f>
        <v>668.18</v>
      </c>
      <c r="E2775" s="392">
        <f>E2776+E2777+E2778+E2779</f>
        <v>668.18</v>
      </c>
      <c r="F2775" s="175">
        <f>E2775/D2775*100</f>
        <v>100</v>
      </c>
      <c r="G2775" s="175">
        <f>G2776+G2777+G2778+G2779</f>
        <v>668.18</v>
      </c>
    </row>
    <row r="2776" spans="1:7" ht="36" x14ac:dyDescent="0.25">
      <c r="A2776" s="594"/>
      <c r="B2776" s="594"/>
      <c r="C2776" s="113" t="s">
        <v>397</v>
      </c>
      <c r="D2776" s="168">
        <v>0</v>
      </c>
      <c r="E2776" s="392">
        <v>0</v>
      </c>
      <c r="F2776" s="175">
        <v>0</v>
      </c>
      <c r="G2776" s="175">
        <v>0</v>
      </c>
    </row>
    <row r="2777" spans="1:7" ht="24" x14ac:dyDescent="0.25">
      <c r="A2777" s="594"/>
      <c r="B2777" s="594"/>
      <c r="C2777" s="72" t="s">
        <v>103</v>
      </c>
      <c r="D2777" s="168">
        <v>0</v>
      </c>
      <c r="E2777" s="392">
        <v>0</v>
      </c>
      <c r="F2777" s="175">
        <v>0</v>
      </c>
      <c r="G2777" s="175">
        <v>0</v>
      </c>
    </row>
    <row r="2778" spans="1:7" ht="24" x14ac:dyDescent="0.25">
      <c r="A2778" s="594"/>
      <c r="B2778" s="594"/>
      <c r="C2778" s="72" t="s">
        <v>379</v>
      </c>
      <c r="D2778" s="168">
        <v>668.18</v>
      </c>
      <c r="E2778" s="392">
        <v>668.18</v>
      </c>
      <c r="F2778" s="175">
        <f>E2778/D2778*100</f>
        <v>100</v>
      </c>
      <c r="G2778" s="175">
        <f>E2778</f>
        <v>668.18</v>
      </c>
    </row>
    <row r="2779" spans="1:7" ht="24" x14ac:dyDescent="0.25">
      <c r="A2779" s="594"/>
      <c r="B2779" s="594"/>
      <c r="C2779" s="72" t="s">
        <v>450</v>
      </c>
      <c r="D2779" s="168">
        <v>0</v>
      </c>
      <c r="E2779" s="392">
        <v>0</v>
      </c>
      <c r="F2779" s="175">
        <v>0</v>
      </c>
      <c r="G2779" s="175">
        <v>0</v>
      </c>
    </row>
    <row r="2780" spans="1:7" x14ac:dyDescent="0.25">
      <c r="A2780" s="594">
        <v>37</v>
      </c>
      <c r="B2780" s="594" t="s">
        <v>957</v>
      </c>
      <c r="C2780" s="70" t="s">
        <v>449</v>
      </c>
      <c r="D2780" s="168">
        <f>D2781+D2782+D2783+D2784</f>
        <v>1307.51</v>
      </c>
      <c r="E2780" s="392">
        <f>E2781+E2782+E2783+E2784</f>
        <v>1307.51</v>
      </c>
      <c r="F2780" s="175">
        <f>E2780/D2780*100</f>
        <v>100</v>
      </c>
      <c r="G2780" s="175">
        <f>G2781+G2782+G2783+G2784</f>
        <v>1307.51</v>
      </c>
    </row>
    <row r="2781" spans="1:7" ht="36" x14ac:dyDescent="0.25">
      <c r="A2781" s="594"/>
      <c r="B2781" s="594"/>
      <c r="C2781" s="113" t="s">
        <v>397</v>
      </c>
      <c r="D2781" s="168">
        <v>0</v>
      </c>
      <c r="E2781" s="392">
        <v>0</v>
      </c>
      <c r="F2781" s="175">
        <v>0</v>
      </c>
      <c r="G2781" s="175">
        <v>0</v>
      </c>
    </row>
    <row r="2782" spans="1:7" ht="24" x14ac:dyDescent="0.25">
      <c r="A2782" s="594"/>
      <c r="B2782" s="594"/>
      <c r="C2782" s="72" t="s">
        <v>103</v>
      </c>
      <c r="D2782" s="168">
        <v>0</v>
      </c>
      <c r="E2782" s="392">
        <v>0</v>
      </c>
      <c r="F2782" s="175">
        <v>0</v>
      </c>
      <c r="G2782" s="175">
        <v>0</v>
      </c>
    </row>
    <row r="2783" spans="1:7" ht="24" x14ac:dyDescent="0.25">
      <c r="A2783" s="594"/>
      <c r="B2783" s="594"/>
      <c r="C2783" s="72" t="s">
        <v>379</v>
      </c>
      <c r="D2783" s="168">
        <v>1307.51</v>
      </c>
      <c r="E2783" s="392">
        <v>1307.51</v>
      </c>
      <c r="F2783" s="175">
        <f>E2783/D2783*100</f>
        <v>100</v>
      </c>
      <c r="G2783" s="175">
        <f>E2783</f>
        <v>1307.51</v>
      </c>
    </row>
    <row r="2784" spans="1:7" ht="24" x14ac:dyDescent="0.25">
      <c r="A2784" s="594"/>
      <c r="B2784" s="594"/>
      <c r="C2784" s="72" t="s">
        <v>450</v>
      </c>
      <c r="D2784" s="168">
        <v>0</v>
      </c>
      <c r="E2784" s="392">
        <v>0</v>
      </c>
      <c r="F2784" s="175">
        <v>0</v>
      </c>
      <c r="G2784" s="175">
        <v>0</v>
      </c>
    </row>
    <row r="2785" spans="1:7" x14ac:dyDescent="0.25">
      <c r="A2785" s="594">
        <v>38</v>
      </c>
      <c r="B2785" s="594" t="s">
        <v>958</v>
      </c>
      <c r="C2785" s="70" t="s">
        <v>449</v>
      </c>
      <c r="D2785" s="168">
        <f>D2786+D2787+D2788+D2789</f>
        <v>749.16</v>
      </c>
      <c r="E2785" s="392">
        <f>E2786+E2787+E2788+E2789</f>
        <v>749.16</v>
      </c>
      <c r="F2785" s="175">
        <f>E2785/D2785*100</f>
        <v>100</v>
      </c>
      <c r="G2785" s="175">
        <f>G2786+G2787+G2788+G2789</f>
        <v>749.16</v>
      </c>
    </row>
    <row r="2786" spans="1:7" ht="36" x14ac:dyDescent="0.25">
      <c r="A2786" s="594"/>
      <c r="B2786" s="594"/>
      <c r="C2786" s="113" t="s">
        <v>397</v>
      </c>
      <c r="D2786" s="168">
        <v>0</v>
      </c>
      <c r="E2786" s="392">
        <v>0</v>
      </c>
      <c r="F2786" s="175">
        <v>0</v>
      </c>
      <c r="G2786" s="175">
        <v>0</v>
      </c>
    </row>
    <row r="2787" spans="1:7" ht="24" x14ac:dyDescent="0.25">
      <c r="A2787" s="594"/>
      <c r="B2787" s="594"/>
      <c r="C2787" s="72" t="s">
        <v>103</v>
      </c>
      <c r="D2787" s="168">
        <v>0</v>
      </c>
      <c r="E2787" s="392">
        <v>0</v>
      </c>
      <c r="F2787" s="175">
        <v>0</v>
      </c>
      <c r="G2787" s="175">
        <v>0</v>
      </c>
    </row>
    <row r="2788" spans="1:7" ht="24" x14ac:dyDescent="0.25">
      <c r="A2788" s="594"/>
      <c r="B2788" s="594"/>
      <c r="C2788" s="72" t="s">
        <v>379</v>
      </c>
      <c r="D2788" s="168">
        <v>749.16</v>
      </c>
      <c r="E2788" s="189">
        <v>749.16</v>
      </c>
      <c r="F2788" s="175">
        <f>E2788/D2788*100</f>
        <v>100</v>
      </c>
      <c r="G2788" s="175">
        <f>E2788</f>
        <v>749.16</v>
      </c>
    </row>
    <row r="2789" spans="1:7" ht="24" x14ac:dyDescent="0.25">
      <c r="A2789" s="594"/>
      <c r="B2789" s="594"/>
      <c r="C2789" s="72" t="s">
        <v>450</v>
      </c>
      <c r="D2789" s="168">
        <v>0</v>
      </c>
      <c r="E2789" s="392">
        <v>0</v>
      </c>
      <c r="F2789" s="175">
        <v>0</v>
      </c>
      <c r="G2789" s="175">
        <v>0</v>
      </c>
    </row>
    <row r="2790" spans="1:7" x14ac:dyDescent="0.25">
      <c r="A2790" s="594">
        <v>39</v>
      </c>
      <c r="B2790" s="594" t="s">
        <v>959</v>
      </c>
      <c r="C2790" s="70" t="s">
        <v>449</v>
      </c>
      <c r="D2790" s="168">
        <f>D2791+D2792+D2793+D2794</f>
        <v>3431.31</v>
      </c>
      <c r="E2790" s="392">
        <f>E2791+E2792+E2793+E2794</f>
        <v>3431.31</v>
      </c>
      <c r="F2790" s="175">
        <f>E2790/D2790*100</f>
        <v>100</v>
      </c>
      <c r="G2790" s="175">
        <f>G2791+G2792+G2793+G2794</f>
        <v>3431.31</v>
      </c>
    </row>
    <row r="2791" spans="1:7" ht="36" x14ac:dyDescent="0.25">
      <c r="A2791" s="594"/>
      <c r="B2791" s="594"/>
      <c r="C2791" s="113" t="s">
        <v>397</v>
      </c>
      <c r="D2791" s="168">
        <v>0</v>
      </c>
      <c r="E2791" s="392">
        <v>0</v>
      </c>
      <c r="F2791" s="175">
        <v>0</v>
      </c>
      <c r="G2791" s="175">
        <v>0</v>
      </c>
    </row>
    <row r="2792" spans="1:7" ht="24" x14ac:dyDescent="0.25">
      <c r="A2792" s="594"/>
      <c r="B2792" s="594"/>
      <c r="C2792" s="72" t="s">
        <v>103</v>
      </c>
      <c r="D2792" s="168">
        <v>0</v>
      </c>
      <c r="E2792" s="392">
        <v>0</v>
      </c>
      <c r="F2792" s="175">
        <v>0</v>
      </c>
      <c r="G2792" s="175">
        <v>0</v>
      </c>
    </row>
    <row r="2793" spans="1:7" ht="24" x14ac:dyDescent="0.25">
      <c r="A2793" s="594"/>
      <c r="B2793" s="594"/>
      <c r="C2793" s="72" t="s">
        <v>379</v>
      </c>
      <c r="D2793" s="168">
        <v>3431.31</v>
      </c>
      <c r="E2793" s="392">
        <v>3431.31</v>
      </c>
      <c r="F2793" s="175">
        <f>E2793/D2793*100</f>
        <v>100</v>
      </c>
      <c r="G2793" s="175">
        <f>E2793</f>
        <v>3431.31</v>
      </c>
    </row>
    <row r="2794" spans="1:7" ht="24" x14ac:dyDescent="0.25">
      <c r="A2794" s="594"/>
      <c r="B2794" s="594"/>
      <c r="C2794" s="72" t="s">
        <v>450</v>
      </c>
      <c r="D2794" s="168">
        <v>0</v>
      </c>
      <c r="E2794" s="392">
        <v>0</v>
      </c>
      <c r="F2794" s="175">
        <v>0</v>
      </c>
      <c r="G2794" s="175">
        <v>0</v>
      </c>
    </row>
    <row r="2795" spans="1:7" x14ac:dyDescent="0.25">
      <c r="A2795" s="594">
        <v>40</v>
      </c>
      <c r="B2795" s="594" t="s">
        <v>960</v>
      </c>
      <c r="C2795" s="70" t="s">
        <v>449</v>
      </c>
      <c r="D2795" s="168">
        <f>D2796+D2797+D2798+D2799</f>
        <v>4185.9799999999996</v>
      </c>
      <c r="E2795" s="392">
        <f>E2796+E2797+E2798+E2799</f>
        <v>4185.9799999999996</v>
      </c>
      <c r="F2795" s="175">
        <f>E2795/D2795*100</f>
        <v>100</v>
      </c>
      <c r="G2795" s="175">
        <f>G2796+G2797+G2798+G2799</f>
        <v>4185.9799999999996</v>
      </c>
    </row>
    <row r="2796" spans="1:7" ht="36" x14ac:dyDescent="0.25">
      <c r="A2796" s="594"/>
      <c r="B2796" s="594"/>
      <c r="C2796" s="113" t="s">
        <v>397</v>
      </c>
      <c r="D2796" s="168">
        <v>0</v>
      </c>
      <c r="E2796" s="392">
        <v>0</v>
      </c>
      <c r="F2796" s="175">
        <v>0</v>
      </c>
      <c r="G2796" s="175">
        <v>0</v>
      </c>
    </row>
    <row r="2797" spans="1:7" ht="24" x14ac:dyDescent="0.25">
      <c r="A2797" s="594"/>
      <c r="B2797" s="594"/>
      <c r="C2797" s="72" t="s">
        <v>103</v>
      </c>
      <c r="D2797" s="168">
        <v>0</v>
      </c>
      <c r="E2797" s="392">
        <v>0</v>
      </c>
      <c r="F2797" s="175">
        <v>0</v>
      </c>
      <c r="G2797" s="175">
        <v>0</v>
      </c>
    </row>
    <row r="2798" spans="1:7" ht="24" x14ac:dyDescent="0.25">
      <c r="A2798" s="594"/>
      <c r="B2798" s="594"/>
      <c r="C2798" s="72" t="s">
        <v>379</v>
      </c>
      <c r="D2798" s="168">
        <v>4185.9799999999996</v>
      </c>
      <c r="E2798" s="189">
        <v>4185.9799999999996</v>
      </c>
      <c r="F2798" s="175">
        <f>E2798/D2798*100</f>
        <v>100</v>
      </c>
      <c r="G2798" s="175">
        <f>E2798</f>
        <v>4185.9799999999996</v>
      </c>
    </row>
    <row r="2799" spans="1:7" ht="24" x14ac:dyDescent="0.25">
      <c r="A2799" s="594"/>
      <c r="B2799" s="594"/>
      <c r="C2799" s="72" t="s">
        <v>450</v>
      </c>
      <c r="D2799" s="168">
        <v>0</v>
      </c>
      <c r="E2799" s="392">
        <v>0</v>
      </c>
      <c r="F2799" s="175">
        <v>0</v>
      </c>
      <c r="G2799" s="175">
        <v>0</v>
      </c>
    </row>
    <row r="2800" spans="1:7" x14ac:dyDescent="0.25">
      <c r="A2800" s="594">
        <v>41</v>
      </c>
      <c r="B2800" s="594" t="s">
        <v>961</v>
      </c>
      <c r="C2800" s="70" t="s">
        <v>449</v>
      </c>
      <c r="D2800" s="168">
        <f>D2801+D2802+D2803+D2804</f>
        <v>1618.74</v>
      </c>
      <c r="E2800" s="392">
        <f>E2801+E2802+E2803+E2804</f>
        <v>1618.74</v>
      </c>
      <c r="F2800" s="175">
        <f>E2800/D2800*100</f>
        <v>100</v>
      </c>
      <c r="G2800" s="175">
        <f>G2801+G2802+G2803+G2804</f>
        <v>1618.74</v>
      </c>
    </row>
    <row r="2801" spans="1:7" ht="36" x14ac:dyDescent="0.25">
      <c r="A2801" s="594"/>
      <c r="B2801" s="594"/>
      <c r="C2801" s="113" t="s">
        <v>397</v>
      </c>
      <c r="D2801" s="168">
        <v>0</v>
      </c>
      <c r="E2801" s="392">
        <v>0</v>
      </c>
      <c r="F2801" s="175">
        <v>0</v>
      </c>
      <c r="G2801" s="175">
        <v>0</v>
      </c>
    </row>
    <row r="2802" spans="1:7" ht="24" x14ac:dyDescent="0.25">
      <c r="A2802" s="594"/>
      <c r="B2802" s="594"/>
      <c r="C2802" s="72" t="s">
        <v>103</v>
      </c>
      <c r="D2802" s="168">
        <v>0</v>
      </c>
      <c r="E2802" s="392">
        <v>0</v>
      </c>
      <c r="F2802" s="175">
        <v>0</v>
      </c>
      <c r="G2802" s="175">
        <v>0</v>
      </c>
    </row>
    <row r="2803" spans="1:7" ht="24" x14ac:dyDescent="0.25">
      <c r="A2803" s="594"/>
      <c r="B2803" s="594"/>
      <c r="C2803" s="72" t="s">
        <v>379</v>
      </c>
      <c r="D2803" s="168">
        <v>1618.74</v>
      </c>
      <c r="E2803" s="189">
        <v>1618.74</v>
      </c>
      <c r="F2803" s="175">
        <f>E2803/D2803*100</f>
        <v>100</v>
      </c>
      <c r="G2803" s="175">
        <f>E2803</f>
        <v>1618.74</v>
      </c>
    </row>
    <row r="2804" spans="1:7" ht="24" x14ac:dyDescent="0.25">
      <c r="A2804" s="594"/>
      <c r="B2804" s="594"/>
      <c r="C2804" s="72" t="s">
        <v>450</v>
      </c>
      <c r="D2804" s="168">
        <v>0</v>
      </c>
      <c r="E2804" s="392">
        <v>0</v>
      </c>
      <c r="F2804" s="175">
        <v>0</v>
      </c>
      <c r="G2804" s="175">
        <v>0</v>
      </c>
    </row>
    <row r="2805" spans="1:7" x14ac:dyDescent="0.25">
      <c r="A2805" s="594">
        <v>42</v>
      </c>
      <c r="B2805" s="594" t="s">
        <v>962</v>
      </c>
      <c r="C2805" s="70" t="s">
        <v>449</v>
      </c>
      <c r="D2805" s="168">
        <f>D2806+D2807+D2808+D2809</f>
        <v>19210.5</v>
      </c>
      <c r="E2805" s="392">
        <f>E2806+E2807+E2808+E2809</f>
        <v>18622.330000000002</v>
      </c>
      <c r="F2805" s="175">
        <f>E2805/D2805*100</f>
        <v>96.938288956560228</v>
      </c>
      <c r="G2805" s="175">
        <f>G2806+G2807+G2808+G2809</f>
        <v>18622.330000000002</v>
      </c>
    </row>
    <row r="2806" spans="1:7" ht="36" x14ac:dyDescent="0.25">
      <c r="A2806" s="594"/>
      <c r="B2806" s="594"/>
      <c r="C2806" s="113" t="s">
        <v>397</v>
      </c>
      <c r="D2806" s="168">
        <v>0</v>
      </c>
      <c r="E2806" s="392">
        <v>0</v>
      </c>
      <c r="F2806" s="175">
        <v>0</v>
      </c>
      <c r="G2806" s="175">
        <v>0</v>
      </c>
    </row>
    <row r="2807" spans="1:7" ht="24" x14ac:dyDescent="0.25">
      <c r="A2807" s="594"/>
      <c r="B2807" s="594"/>
      <c r="C2807" s="72" t="s">
        <v>103</v>
      </c>
      <c r="D2807" s="168">
        <v>7449</v>
      </c>
      <c r="E2807" s="392">
        <v>7448.93</v>
      </c>
      <c r="F2807" s="175">
        <f>E2807/D2807*100</f>
        <v>99.999060276547198</v>
      </c>
      <c r="G2807" s="175">
        <f>E2807</f>
        <v>7448.93</v>
      </c>
    </row>
    <row r="2808" spans="1:7" ht="24" x14ac:dyDescent="0.25">
      <c r="A2808" s="594"/>
      <c r="B2808" s="594"/>
      <c r="C2808" s="72" t="s">
        <v>379</v>
      </c>
      <c r="D2808" s="168">
        <v>11761.5</v>
      </c>
      <c r="E2808" s="392">
        <v>11173.4</v>
      </c>
      <c r="F2808" s="175">
        <f>E2808/D2808*100</f>
        <v>94.99978744207796</v>
      </c>
      <c r="G2808" s="175">
        <f>E2808</f>
        <v>11173.4</v>
      </c>
    </row>
    <row r="2809" spans="1:7" ht="24" x14ac:dyDescent="0.25">
      <c r="A2809" s="594"/>
      <c r="B2809" s="594"/>
      <c r="C2809" s="72" t="s">
        <v>450</v>
      </c>
      <c r="D2809" s="168">
        <v>0</v>
      </c>
      <c r="E2809" s="392">
        <v>0</v>
      </c>
      <c r="F2809" s="175">
        <v>0</v>
      </c>
      <c r="G2809" s="175">
        <v>0</v>
      </c>
    </row>
    <row r="2810" spans="1:7" x14ac:dyDescent="0.25">
      <c r="A2810" s="594">
        <v>43</v>
      </c>
      <c r="B2810" s="594" t="s">
        <v>963</v>
      </c>
      <c r="C2810" s="70" t="s">
        <v>449</v>
      </c>
      <c r="D2810" s="168">
        <f>D2811+D2812+D2813+D2814</f>
        <v>2460.38</v>
      </c>
      <c r="E2810" s="392">
        <f>E2811+E2812+E2813+E2814</f>
        <v>2460.38</v>
      </c>
      <c r="F2810" s="175">
        <f>E2810/D2810*100</f>
        <v>100</v>
      </c>
      <c r="G2810" s="175">
        <f>G2811+G2812+G2813+G2814</f>
        <v>2460.38</v>
      </c>
    </row>
    <row r="2811" spans="1:7" ht="36" x14ac:dyDescent="0.25">
      <c r="A2811" s="594"/>
      <c r="B2811" s="594"/>
      <c r="C2811" s="113" t="s">
        <v>397</v>
      </c>
      <c r="D2811" s="168">
        <v>0</v>
      </c>
      <c r="E2811" s="392">
        <v>0</v>
      </c>
      <c r="F2811" s="175">
        <v>0</v>
      </c>
      <c r="G2811" s="175">
        <v>0</v>
      </c>
    </row>
    <row r="2812" spans="1:7" ht="24" x14ac:dyDescent="0.25">
      <c r="A2812" s="594"/>
      <c r="B2812" s="594"/>
      <c r="C2812" s="72" t="s">
        <v>103</v>
      </c>
      <c r="D2812" s="168">
        <v>0</v>
      </c>
      <c r="E2812" s="392">
        <v>0</v>
      </c>
      <c r="F2812" s="175">
        <v>0</v>
      </c>
      <c r="G2812" s="175">
        <v>0</v>
      </c>
    </row>
    <row r="2813" spans="1:7" ht="24" x14ac:dyDescent="0.25">
      <c r="A2813" s="594"/>
      <c r="B2813" s="594"/>
      <c r="C2813" s="72" t="s">
        <v>379</v>
      </c>
      <c r="D2813" s="9">
        <v>2460.38</v>
      </c>
      <c r="E2813" s="392">
        <v>2460.38</v>
      </c>
      <c r="F2813" s="175">
        <f>E2813/D2813*100</f>
        <v>100</v>
      </c>
      <c r="G2813" s="175">
        <f>E2813</f>
        <v>2460.38</v>
      </c>
    </row>
    <row r="2814" spans="1:7" ht="24" x14ac:dyDescent="0.25">
      <c r="A2814" s="594"/>
      <c r="B2814" s="594"/>
      <c r="C2814" s="72" t="s">
        <v>450</v>
      </c>
      <c r="D2814" s="168">
        <v>0</v>
      </c>
      <c r="E2814" s="392">
        <v>0</v>
      </c>
      <c r="F2814" s="175">
        <v>0</v>
      </c>
      <c r="G2814" s="175">
        <v>0</v>
      </c>
    </row>
    <row r="2815" spans="1:7" x14ac:dyDescent="0.25">
      <c r="A2815" s="594">
        <v>44</v>
      </c>
      <c r="B2815" s="594" t="s">
        <v>964</v>
      </c>
      <c r="C2815" s="70" t="s">
        <v>449</v>
      </c>
      <c r="D2815" s="168">
        <f>D2816+D2817+D2818+D2819</f>
        <v>1130.01</v>
      </c>
      <c r="E2815" s="392">
        <f>E2816+E2817+E2818+E2819</f>
        <v>1130.01</v>
      </c>
      <c r="F2815" s="175">
        <f>E2815/D2815*100</f>
        <v>100</v>
      </c>
      <c r="G2815" s="175">
        <f>G2816+G2817+G2818+G2819</f>
        <v>1130.01</v>
      </c>
    </row>
    <row r="2816" spans="1:7" ht="36" x14ac:dyDescent="0.25">
      <c r="A2816" s="594"/>
      <c r="B2816" s="594"/>
      <c r="C2816" s="113" t="s">
        <v>397</v>
      </c>
      <c r="D2816" s="168">
        <v>0</v>
      </c>
      <c r="E2816" s="392">
        <v>0</v>
      </c>
      <c r="F2816" s="175">
        <v>0</v>
      </c>
      <c r="G2816" s="175">
        <v>0</v>
      </c>
    </row>
    <row r="2817" spans="1:7" ht="24" x14ac:dyDescent="0.25">
      <c r="A2817" s="594"/>
      <c r="B2817" s="594"/>
      <c r="C2817" s="72" t="s">
        <v>103</v>
      </c>
      <c r="D2817" s="168">
        <v>0</v>
      </c>
      <c r="E2817" s="392">
        <v>0</v>
      </c>
      <c r="F2817" s="175">
        <v>0</v>
      </c>
      <c r="G2817" s="175">
        <v>0</v>
      </c>
    </row>
    <row r="2818" spans="1:7" ht="24" x14ac:dyDescent="0.25">
      <c r="A2818" s="594"/>
      <c r="B2818" s="594"/>
      <c r="C2818" s="72" t="s">
        <v>379</v>
      </c>
      <c r="D2818" s="168">
        <v>1130.01</v>
      </c>
      <c r="E2818" s="189">
        <v>1130.01</v>
      </c>
      <c r="F2818" s="175">
        <f>E2818/D2818*100</f>
        <v>100</v>
      </c>
      <c r="G2818" s="175">
        <f>E2818</f>
        <v>1130.01</v>
      </c>
    </row>
    <row r="2819" spans="1:7" ht="24" x14ac:dyDescent="0.25">
      <c r="A2819" s="594"/>
      <c r="B2819" s="594"/>
      <c r="C2819" s="72" t="s">
        <v>450</v>
      </c>
      <c r="D2819" s="168">
        <v>0</v>
      </c>
      <c r="E2819" s="392">
        <v>0</v>
      </c>
      <c r="F2819" s="175">
        <v>0</v>
      </c>
      <c r="G2819" s="175">
        <v>0</v>
      </c>
    </row>
    <row r="2820" spans="1:7" x14ac:dyDescent="0.25">
      <c r="A2820" s="594">
        <v>45</v>
      </c>
      <c r="B2820" s="594" t="s">
        <v>965</v>
      </c>
      <c r="C2820" s="70" t="s">
        <v>449</v>
      </c>
      <c r="D2820" s="168">
        <f>D2821+D2822+D2823+D2824</f>
        <v>302.36</v>
      </c>
      <c r="E2820" s="392">
        <f>E2821+E2822+E2823+E2824</f>
        <v>302.36</v>
      </c>
      <c r="F2820" s="175">
        <f>E2820/D2820*100</f>
        <v>100</v>
      </c>
      <c r="G2820" s="175">
        <f>G2821+G2822+G2823+G2824</f>
        <v>302.36</v>
      </c>
    </row>
    <row r="2821" spans="1:7" ht="36" x14ac:dyDescent="0.25">
      <c r="A2821" s="594"/>
      <c r="B2821" s="594"/>
      <c r="C2821" s="113" t="s">
        <v>397</v>
      </c>
      <c r="D2821" s="168">
        <v>0</v>
      </c>
      <c r="E2821" s="392">
        <v>0</v>
      </c>
      <c r="F2821" s="175">
        <v>0</v>
      </c>
      <c r="G2821" s="175">
        <v>0</v>
      </c>
    </row>
    <row r="2822" spans="1:7" ht="24" x14ac:dyDescent="0.25">
      <c r="A2822" s="594"/>
      <c r="B2822" s="594"/>
      <c r="C2822" s="72" t="s">
        <v>103</v>
      </c>
      <c r="D2822" s="168">
        <v>0</v>
      </c>
      <c r="E2822" s="392">
        <v>0</v>
      </c>
      <c r="F2822" s="175">
        <v>0</v>
      </c>
      <c r="G2822" s="175">
        <v>0</v>
      </c>
    </row>
    <row r="2823" spans="1:7" ht="24" x14ac:dyDescent="0.25">
      <c r="A2823" s="594"/>
      <c r="B2823" s="594"/>
      <c r="C2823" s="72" t="s">
        <v>379</v>
      </c>
      <c r="D2823" s="168">
        <v>302.36</v>
      </c>
      <c r="E2823" s="189">
        <v>302.36</v>
      </c>
      <c r="F2823" s="175">
        <f>E2823/D2823*100</f>
        <v>100</v>
      </c>
      <c r="G2823" s="175">
        <f>E2823</f>
        <v>302.36</v>
      </c>
    </row>
    <row r="2824" spans="1:7" ht="24" x14ac:dyDescent="0.25">
      <c r="A2824" s="594"/>
      <c r="B2824" s="594"/>
      <c r="C2824" s="72" t="s">
        <v>450</v>
      </c>
      <c r="D2824" s="168">
        <v>0</v>
      </c>
      <c r="E2824" s="392">
        <v>0</v>
      </c>
      <c r="F2824" s="175">
        <v>0</v>
      </c>
      <c r="G2824" s="175">
        <v>0</v>
      </c>
    </row>
    <row r="2825" spans="1:7" x14ac:dyDescent="0.25">
      <c r="A2825" s="594">
        <v>46</v>
      </c>
      <c r="B2825" s="594" t="s">
        <v>966</v>
      </c>
      <c r="C2825" s="70" t="s">
        <v>449</v>
      </c>
      <c r="D2825" s="168">
        <f>D2826+D2827+D2828+D2829</f>
        <v>140.38999999999999</v>
      </c>
      <c r="E2825" s="392">
        <f>E2826+E2827+E2828+E2829</f>
        <v>0</v>
      </c>
      <c r="F2825" s="175">
        <f>E2825/D2825*100</f>
        <v>0</v>
      </c>
      <c r="G2825" s="175">
        <f>G2826+G2827+G2828+G2829</f>
        <v>0</v>
      </c>
    </row>
    <row r="2826" spans="1:7" ht="36" x14ac:dyDescent="0.25">
      <c r="A2826" s="594"/>
      <c r="B2826" s="594"/>
      <c r="C2826" s="113" t="s">
        <v>397</v>
      </c>
      <c r="D2826" s="168">
        <v>0</v>
      </c>
      <c r="E2826" s="392">
        <v>0</v>
      </c>
      <c r="F2826" s="175">
        <v>0</v>
      </c>
      <c r="G2826" s="175">
        <v>0</v>
      </c>
    </row>
    <row r="2827" spans="1:7" ht="24" x14ac:dyDescent="0.25">
      <c r="A2827" s="594"/>
      <c r="B2827" s="594"/>
      <c r="C2827" s="72" t="s">
        <v>103</v>
      </c>
      <c r="D2827" s="168">
        <v>0</v>
      </c>
      <c r="E2827" s="392">
        <v>0</v>
      </c>
      <c r="F2827" s="175">
        <v>0</v>
      </c>
      <c r="G2827" s="175">
        <v>0</v>
      </c>
    </row>
    <row r="2828" spans="1:7" ht="24" x14ac:dyDescent="0.25">
      <c r="A2828" s="594"/>
      <c r="B2828" s="594"/>
      <c r="C2828" s="72" t="s">
        <v>379</v>
      </c>
      <c r="D2828" s="168">
        <v>140.38999999999999</v>
      </c>
      <c r="E2828" s="189">
        <v>0</v>
      </c>
      <c r="F2828" s="175">
        <f>E2828/D2828*100</f>
        <v>0</v>
      </c>
      <c r="G2828" s="175">
        <f>E2828</f>
        <v>0</v>
      </c>
    </row>
    <row r="2829" spans="1:7" ht="24" x14ac:dyDescent="0.25">
      <c r="A2829" s="594"/>
      <c r="B2829" s="594"/>
      <c r="C2829" s="72" t="s">
        <v>450</v>
      </c>
      <c r="D2829" s="168">
        <v>0</v>
      </c>
      <c r="E2829" s="392">
        <v>0</v>
      </c>
      <c r="F2829" s="175">
        <v>0</v>
      </c>
      <c r="G2829" s="175">
        <v>0</v>
      </c>
    </row>
    <row r="2830" spans="1:7" x14ac:dyDescent="0.25">
      <c r="A2830" s="594">
        <v>47</v>
      </c>
      <c r="B2830" s="594" t="s">
        <v>967</v>
      </c>
      <c r="C2830" s="70" t="s">
        <v>449</v>
      </c>
      <c r="D2830" s="168">
        <f>D2831+D2832+D2833+D2834</f>
        <v>100</v>
      </c>
      <c r="E2830" s="392">
        <f>E2831+E2832+E2833+E2834</f>
        <v>99.99</v>
      </c>
      <c r="F2830" s="175">
        <f>E2830/D2830*100</f>
        <v>99.99</v>
      </c>
      <c r="G2830" s="175">
        <f>G2831+G2832+G2833+G2834</f>
        <v>99.99</v>
      </c>
    </row>
    <row r="2831" spans="1:7" ht="36" x14ac:dyDescent="0.25">
      <c r="A2831" s="594"/>
      <c r="B2831" s="594"/>
      <c r="C2831" s="113" t="s">
        <v>397</v>
      </c>
      <c r="D2831" s="168">
        <v>0</v>
      </c>
      <c r="E2831" s="392">
        <v>0</v>
      </c>
      <c r="F2831" s="175">
        <v>0</v>
      </c>
      <c r="G2831" s="175">
        <v>0</v>
      </c>
    </row>
    <row r="2832" spans="1:7" ht="24" x14ac:dyDescent="0.25">
      <c r="A2832" s="594"/>
      <c r="B2832" s="594"/>
      <c r="C2832" s="72" t="s">
        <v>103</v>
      </c>
      <c r="D2832" s="168">
        <v>0</v>
      </c>
      <c r="E2832" s="392">
        <v>0</v>
      </c>
      <c r="F2832" s="175">
        <v>0</v>
      </c>
      <c r="G2832" s="175">
        <v>0</v>
      </c>
    </row>
    <row r="2833" spans="1:7" ht="24" x14ac:dyDescent="0.25">
      <c r="A2833" s="594"/>
      <c r="B2833" s="594"/>
      <c r="C2833" s="72" t="s">
        <v>379</v>
      </c>
      <c r="D2833" s="168">
        <v>100</v>
      </c>
      <c r="E2833" s="189">
        <v>99.99</v>
      </c>
      <c r="F2833" s="175">
        <f>E2833/D2833*100</f>
        <v>99.99</v>
      </c>
      <c r="G2833" s="175">
        <f>E2833</f>
        <v>99.99</v>
      </c>
    </row>
    <row r="2834" spans="1:7" ht="24" x14ac:dyDescent="0.25">
      <c r="A2834" s="594"/>
      <c r="B2834" s="594"/>
      <c r="C2834" s="72" t="s">
        <v>450</v>
      </c>
      <c r="D2834" s="168">
        <v>0</v>
      </c>
      <c r="E2834" s="392">
        <v>0</v>
      </c>
      <c r="F2834" s="175">
        <v>0</v>
      </c>
      <c r="G2834" s="175">
        <v>0</v>
      </c>
    </row>
    <row r="2835" spans="1:7" x14ac:dyDescent="0.25">
      <c r="A2835" s="594">
        <v>48</v>
      </c>
      <c r="B2835" s="594" t="s">
        <v>968</v>
      </c>
      <c r="C2835" s="70" t="s">
        <v>449</v>
      </c>
      <c r="D2835" s="168">
        <f>D2836+D2837+D2838+D2839</f>
        <v>1230.1600000000001</v>
      </c>
      <c r="E2835" s="392">
        <f>E2836+E2837+E2838+E2839</f>
        <v>1230.1600000000001</v>
      </c>
      <c r="F2835" s="175">
        <f>E2835/D2835*100</f>
        <v>100</v>
      </c>
      <c r="G2835" s="175">
        <f>G2836+G2837+G2838+G2839</f>
        <v>1230.1600000000001</v>
      </c>
    </row>
    <row r="2836" spans="1:7" ht="36" x14ac:dyDescent="0.25">
      <c r="A2836" s="594"/>
      <c r="B2836" s="594"/>
      <c r="C2836" s="113" t="s">
        <v>397</v>
      </c>
      <c r="D2836" s="168">
        <v>0</v>
      </c>
      <c r="E2836" s="392">
        <v>0</v>
      </c>
      <c r="F2836" s="175">
        <v>0</v>
      </c>
      <c r="G2836" s="175">
        <v>0</v>
      </c>
    </row>
    <row r="2837" spans="1:7" ht="24" x14ac:dyDescent="0.25">
      <c r="A2837" s="594"/>
      <c r="B2837" s="594"/>
      <c r="C2837" s="72" t="s">
        <v>103</v>
      </c>
      <c r="D2837" s="168">
        <v>0</v>
      </c>
      <c r="E2837" s="392">
        <v>0</v>
      </c>
      <c r="F2837" s="175">
        <v>0</v>
      </c>
      <c r="G2837" s="175">
        <v>0</v>
      </c>
    </row>
    <row r="2838" spans="1:7" ht="24" x14ac:dyDescent="0.25">
      <c r="A2838" s="594"/>
      <c r="B2838" s="594"/>
      <c r="C2838" s="72" t="s">
        <v>379</v>
      </c>
      <c r="D2838" s="168">
        <v>1230.1600000000001</v>
      </c>
      <c r="E2838" s="189">
        <v>1230.1600000000001</v>
      </c>
      <c r="F2838" s="175">
        <f>E2838/D2838*100</f>
        <v>100</v>
      </c>
      <c r="G2838" s="175">
        <f>E2838</f>
        <v>1230.1600000000001</v>
      </c>
    </row>
    <row r="2839" spans="1:7" ht="24" x14ac:dyDescent="0.25">
      <c r="A2839" s="594"/>
      <c r="B2839" s="594"/>
      <c r="C2839" s="72" t="s">
        <v>450</v>
      </c>
      <c r="D2839" s="168">
        <v>0</v>
      </c>
      <c r="E2839" s="392">
        <v>0</v>
      </c>
      <c r="F2839" s="175">
        <v>0</v>
      </c>
      <c r="G2839" s="175">
        <v>0</v>
      </c>
    </row>
    <row r="2840" spans="1:7" x14ac:dyDescent="0.25">
      <c r="A2840" s="594">
        <v>49</v>
      </c>
      <c r="B2840" s="594" t="s">
        <v>969</v>
      </c>
      <c r="C2840" s="70" t="s">
        <v>449</v>
      </c>
      <c r="D2840" s="168">
        <f>D2841+D2842+D2843+D2844</f>
        <v>300</v>
      </c>
      <c r="E2840" s="392">
        <f>E2841+E2842+E2843+E2844</f>
        <v>198.58</v>
      </c>
      <c r="F2840" s="175">
        <f>E2840/D2840*100</f>
        <v>66.193333333333342</v>
      </c>
      <c r="G2840" s="175">
        <f>G2841+G2842+G2843+G2844</f>
        <v>198.58</v>
      </c>
    </row>
    <row r="2841" spans="1:7" ht="36" x14ac:dyDescent="0.25">
      <c r="A2841" s="594"/>
      <c r="B2841" s="594"/>
      <c r="C2841" s="113" t="s">
        <v>397</v>
      </c>
      <c r="D2841" s="168">
        <v>0</v>
      </c>
      <c r="E2841" s="392">
        <v>0</v>
      </c>
      <c r="F2841" s="175">
        <v>0</v>
      </c>
      <c r="G2841" s="175">
        <v>0</v>
      </c>
    </row>
    <row r="2842" spans="1:7" ht="24" x14ac:dyDescent="0.25">
      <c r="A2842" s="594"/>
      <c r="B2842" s="594"/>
      <c r="C2842" s="72" t="s">
        <v>103</v>
      </c>
      <c r="D2842" s="168">
        <v>0</v>
      </c>
      <c r="E2842" s="392">
        <v>0</v>
      </c>
      <c r="F2842" s="175">
        <v>0</v>
      </c>
      <c r="G2842" s="175">
        <v>0</v>
      </c>
    </row>
    <row r="2843" spans="1:7" ht="24" x14ac:dyDescent="0.25">
      <c r="A2843" s="594"/>
      <c r="B2843" s="594"/>
      <c r="C2843" s="72" t="s">
        <v>379</v>
      </c>
      <c r="D2843" s="168">
        <v>300</v>
      </c>
      <c r="E2843" s="189">
        <v>198.58</v>
      </c>
      <c r="F2843" s="175">
        <f>E2843/D2843*100</f>
        <v>66.193333333333342</v>
      </c>
      <c r="G2843" s="175">
        <f>E2843</f>
        <v>198.58</v>
      </c>
    </row>
    <row r="2844" spans="1:7" ht="24" x14ac:dyDescent="0.25">
      <c r="A2844" s="594"/>
      <c r="B2844" s="594"/>
      <c r="C2844" s="72" t="s">
        <v>450</v>
      </c>
      <c r="D2844" s="168">
        <v>0</v>
      </c>
      <c r="E2844" s="392">
        <v>0</v>
      </c>
      <c r="F2844" s="175">
        <v>0</v>
      </c>
      <c r="G2844" s="175">
        <v>0</v>
      </c>
    </row>
    <row r="2845" spans="1:7" ht="31.5" customHeight="1" x14ac:dyDescent="0.25">
      <c r="A2845" s="336"/>
      <c r="B2845" s="986" t="s">
        <v>1236</v>
      </c>
      <c r="C2845" s="543"/>
      <c r="D2845" s="543"/>
      <c r="E2845" s="543"/>
      <c r="F2845" s="543"/>
      <c r="G2845" s="544"/>
    </row>
    <row r="2846" spans="1:7" x14ac:dyDescent="0.25">
      <c r="A2846" s="594"/>
      <c r="B2846" s="754" t="s">
        <v>1043</v>
      </c>
      <c r="C2846" s="315" t="s">
        <v>449</v>
      </c>
      <c r="D2846" s="205">
        <f>D2847+D2848+D2849+D2850</f>
        <v>67232.7</v>
      </c>
      <c r="E2846" s="425">
        <f>E2847+E2848+E2849+E2850</f>
        <v>63912.89</v>
      </c>
      <c r="F2846" s="217">
        <f>E2846/D2846*100</f>
        <v>95.062209311837847</v>
      </c>
      <c r="G2846" s="217">
        <f>G2847+G2848+G2849+G2850</f>
        <v>63912.89</v>
      </c>
    </row>
    <row r="2847" spans="1:7" ht="36" x14ac:dyDescent="0.25">
      <c r="A2847" s="594"/>
      <c r="B2847" s="595"/>
      <c r="C2847" s="280" t="s">
        <v>397</v>
      </c>
      <c r="D2847" s="205">
        <f t="shared" ref="D2847:E2850" si="406">D2852</f>
        <v>0</v>
      </c>
      <c r="E2847" s="425">
        <f t="shared" si="406"/>
        <v>0</v>
      </c>
      <c r="F2847" s="217">
        <v>0</v>
      </c>
      <c r="G2847" s="217">
        <f>G2852</f>
        <v>0</v>
      </c>
    </row>
    <row r="2848" spans="1:7" ht="24" x14ac:dyDescent="0.25">
      <c r="A2848" s="594"/>
      <c r="B2848" s="595"/>
      <c r="C2848" s="316" t="s">
        <v>103</v>
      </c>
      <c r="D2848" s="205">
        <f t="shared" si="406"/>
        <v>0</v>
      </c>
      <c r="E2848" s="425">
        <f t="shared" si="406"/>
        <v>0</v>
      </c>
      <c r="F2848" s="217">
        <v>0</v>
      </c>
      <c r="G2848" s="217">
        <f>G2853</f>
        <v>0</v>
      </c>
    </row>
    <row r="2849" spans="1:7" ht="24" x14ac:dyDescent="0.25">
      <c r="A2849" s="594"/>
      <c r="B2849" s="595"/>
      <c r="C2849" s="316" t="s">
        <v>379</v>
      </c>
      <c r="D2849" s="205">
        <f t="shared" si="406"/>
        <v>67232.7</v>
      </c>
      <c r="E2849" s="425">
        <f t="shared" si="406"/>
        <v>63912.89</v>
      </c>
      <c r="F2849" s="217">
        <f>E2849/D2849*100</f>
        <v>95.062209311837847</v>
      </c>
      <c r="G2849" s="217">
        <f>G2854</f>
        <v>63912.89</v>
      </c>
    </row>
    <row r="2850" spans="1:7" ht="24" x14ac:dyDescent="0.25">
      <c r="A2850" s="594"/>
      <c r="B2850" s="596"/>
      <c r="C2850" s="316" t="s">
        <v>450</v>
      </c>
      <c r="D2850" s="205">
        <f t="shared" si="406"/>
        <v>0</v>
      </c>
      <c r="E2850" s="425">
        <f t="shared" si="406"/>
        <v>0</v>
      </c>
      <c r="F2850" s="217">
        <v>0</v>
      </c>
      <c r="G2850" s="217">
        <f>G2855</f>
        <v>0</v>
      </c>
    </row>
    <row r="2851" spans="1:7" x14ac:dyDescent="0.25">
      <c r="A2851" s="594"/>
      <c r="B2851" s="753" t="s">
        <v>1237</v>
      </c>
      <c r="C2851" s="315" t="s">
        <v>449</v>
      </c>
      <c r="D2851" s="205">
        <f>D2852+D2853+D2854+D2855</f>
        <v>67232.7</v>
      </c>
      <c r="E2851" s="425">
        <f>E2852+E2853+E2854+E2855</f>
        <v>63912.89</v>
      </c>
      <c r="F2851" s="217">
        <f>E2851/D2851*100</f>
        <v>95.062209311837847</v>
      </c>
      <c r="G2851" s="217">
        <f>G2852+G2853+G2854+G2855</f>
        <v>63912.89</v>
      </c>
    </row>
    <row r="2852" spans="1:7" ht="36" x14ac:dyDescent="0.25">
      <c r="A2852" s="594"/>
      <c r="B2852" s="753"/>
      <c r="C2852" s="280" t="s">
        <v>397</v>
      </c>
      <c r="D2852" s="205">
        <v>0</v>
      </c>
      <c r="E2852" s="425">
        <v>0</v>
      </c>
      <c r="F2852" s="217">
        <v>0</v>
      </c>
      <c r="G2852" s="217">
        <v>0</v>
      </c>
    </row>
    <row r="2853" spans="1:7" ht="24" x14ac:dyDescent="0.25">
      <c r="A2853" s="594"/>
      <c r="B2853" s="753"/>
      <c r="C2853" s="250" t="s">
        <v>103</v>
      </c>
      <c r="D2853" s="317">
        <v>0</v>
      </c>
      <c r="E2853" s="425">
        <v>0</v>
      </c>
      <c r="F2853" s="217">
        <v>0</v>
      </c>
      <c r="G2853" s="217">
        <v>0</v>
      </c>
    </row>
    <row r="2854" spans="1:7" ht="24" x14ac:dyDescent="0.25">
      <c r="A2854" s="594"/>
      <c r="B2854" s="995"/>
      <c r="C2854" s="252" t="s">
        <v>379</v>
      </c>
      <c r="D2854" s="217">
        <f>D2864+D2869+D2874+D2879+D2884+D2889+D2894+D2899+D2904+D2909+D2914+D2919+D2924+D2929+D2934+D2939+D2944+D2949+D2954+D2959</f>
        <v>67232.7</v>
      </c>
      <c r="E2854" s="425">
        <f>E2864+E2869+E2874+E2879+E2884+E2889+E2894+E2899+E2904+E2909+E2914+E2919+E2924+E2929+E2934+E2939+E2944+E2949+E2954+E2959</f>
        <v>63912.89</v>
      </c>
      <c r="F2854" s="217">
        <f>E2854/D2854*100</f>
        <v>95.062209311837847</v>
      </c>
      <c r="G2854" s="217">
        <f>G2864+G2869+G2874+G2879+G2884+G2889+G2894+G2899+G2904+G2909+G2914+G2919+G2924+G2929+G2934+G2939+G2944+G2949+G2954+G2959</f>
        <v>63912.89</v>
      </c>
    </row>
    <row r="2855" spans="1:7" ht="24" x14ac:dyDescent="0.25">
      <c r="A2855" s="594"/>
      <c r="B2855" s="753"/>
      <c r="C2855" s="280" t="s">
        <v>450</v>
      </c>
      <c r="D2855" s="206">
        <v>0</v>
      </c>
      <c r="E2855" s="425">
        <v>0</v>
      </c>
      <c r="F2855" s="217">
        <v>0</v>
      </c>
      <c r="G2855" s="217">
        <v>0</v>
      </c>
    </row>
    <row r="2856" spans="1:7" x14ac:dyDescent="0.25">
      <c r="A2856" s="598"/>
      <c r="B2856" s="598" t="s">
        <v>1238</v>
      </c>
      <c r="C2856" s="70" t="s">
        <v>449</v>
      </c>
      <c r="D2856" s="168">
        <f>D2857+D2858+D2859+D2860</f>
        <v>67232.7</v>
      </c>
      <c r="E2856" s="189">
        <f>E2857+E2858+E2859+E2860</f>
        <v>63912.89</v>
      </c>
      <c r="F2856" s="217">
        <f>E2856/D2856*100</f>
        <v>95.062209311837847</v>
      </c>
      <c r="G2856" s="175">
        <f>G2857+G2858+G2859+G2860</f>
        <v>63912.89</v>
      </c>
    </row>
    <row r="2857" spans="1:7" ht="36" x14ac:dyDescent="0.25">
      <c r="A2857" s="935"/>
      <c r="B2857" s="935"/>
      <c r="C2857" s="246" t="s">
        <v>397</v>
      </c>
      <c r="D2857" s="168">
        <v>0</v>
      </c>
      <c r="E2857" s="392">
        <v>0</v>
      </c>
      <c r="F2857" s="217">
        <v>0</v>
      </c>
      <c r="G2857" s="175">
        <v>0</v>
      </c>
    </row>
    <row r="2858" spans="1:7" ht="24" x14ac:dyDescent="0.25">
      <c r="A2858" s="935"/>
      <c r="B2858" s="935"/>
      <c r="C2858" s="247" t="s">
        <v>103</v>
      </c>
      <c r="D2858" s="168">
        <v>0</v>
      </c>
      <c r="E2858" s="392">
        <v>0</v>
      </c>
      <c r="F2858" s="217">
        <v>0</v>
      </c>
      <c r="G2858" s="175">
        <v>0</v>
      </c>
    </row>
    <row r="2859" spans="1:7" ht="24" x14ac:dyDescent="0.25">
      <c r="A2859" s="935"/>
      <c r="B2859" s="935"/>
      <c r="C2859" s="247" t="s">
        <v>379</v>
      </c>
      <c r="D2859" s="168">
        <v>67232.7</v>
      </c>
      <c r="E2859" s="392">
        <v>63912.89</v>
      </c>
      <c r="F2859" s="217">
        <f>E2859/D2859*100</f>
        <v>95.062209311837847</v>
      </c>
      <c r="G2859" s="175">
        <v>63912.89</v>
      </c>
    </row>
    <row r="2860" spans="1:7" ht="24" x14ac:dyDescent="0.25">
      <c r="A2860" s="936"/>
      <c r="B2860" s="936"/>
      <c r="C2860" s="247" t="s">
        <v>450</v>
      </c>
      <c r="D2860" s="168">
        <v>0</v>
      </c>
      <c r="E2860" s="392">
        <v>0</v>
      </c>
      <c r="F2860" s="175">
        <v>0</v>
      </c>
      <c r="G2860" s="175">
        <v>0</v>
      </c>
    </row>
    <row r="2861" spans="1:7" x14ac:dyDescent="0.25">
      <c r="A2861" s="594">
        <v>1</v>
      </c>
      <c r="B2861" s="594" t="s">
        <v>970</v>
      </c>
      <c r="C2861" s="70" t="s">
        <v>449</v>
      </c>
      <c r="D2861" s="168">
        <f>D2862+D2863+D2864+D2865</f>
        <v>4551.54</v>
      </c>
      <c r="E2861" s="392">
        <f>E2862+E2863+E2864+E2865</f>
        <v>4551.54</v>
      </c>
      <c r="F2861" s="175">
        <f>E2861/D2861*100</f>
        <v>100</v>
      </c>
      <c r="G2861" s="175">
        <f>G2862+G2863+G2864+G2865</f>
        <v>4551.54</v>
      </c>
    </row>
    <row r="2862" spans="1:7" ht="36" x14ac:dyDescent="0.25">
      <c r="A2862" s="594"/>
      <c r="B2862" s="594"/>
      <c r="C2862" s="113" t="s">
        <v>397</v>
      </c>
      <c r="D2862" s="168">
        <v>0</v>
      </c>
      <c r="E2862" s="392">
        <v>0</v>
      </c>
      <c r="F2862" s="175">
        <v>0</v>
      </c>
      <c r="G2862" s="175">
        <v>0</v>
      </c>
    </row>
    <row r="2863" spans="1:7" ht="24" x14ac:dyDescent="0.25">
      <c r="A2863" s="594"/>
      <c r="B2863" s="594"/>
      <c r="C2863" s="72" t="s">
        <v>103</v>
      </c>
      <c r="D2863" s="168">
        <v>0</v>
      </c>
      <c r="E2863" s="392">
        <v>0</v>
      </c>
      <c r="F2863" s="175">
        <v>0</v>
      </c>
      <c r="G2863" s="175">
        <v>0</v>
      </c>
    </row>
    <row r="2864" spans="1:7" ht="24" x14ac:dyDescent="0.25">
      <c r="A2864" s="594"/>
      <c r="B2864" s="594"/>
      <c r="C2864" s="72" t="s">
        <v>379</v>
      </c>
      <c r="D2864" s="168">
        <v>4551.54</v>
      </c>
      <c r="E2864" s="392">
        <v>4551.54</v>
      </c>
      <c r="F2864" s="175">
        <f>E2864/D2864*100</f>
        <v>100</v>
      </c>
      <c r="G2864" s="175">
        <f>E2864</f>
        <v>4551.54</v>
      </c>
    </row>
    <row r="2865" spans="1:7" ht="24" x14ac:dyDescent="0.25">
      <c r="A2865" s="594"/>
      <c r="B2865" s="594"/>
      <c r="C2865" s="72" t="s">
        <v>450</v>
      </c>
      <c r="D2865" s="168">
        <v>0</v>
      </c>
      <c r="E2865" s="392">
        <v>0</v>
      </c>
      <c r="F2865" s="175">
        <v>0</v>
      </c>
      <c r="G2865" s="175">
        <v>0</v>
      </c>
    </row>
    <row r="2866" spans="1:7" x14ac:dyDescent="0.25">
      <c r="A2866" s="594">
        <v>2</v>
      </c>
      <c r="B2866" s="594" t="s">
        <v>971</v>
      </c>
      <c r="C2866" s="70" t="s">
        <v>449</v>
      </c>
      <c r="D2866" s="168">
        <f>D2867+D2868+D2869+D2870</f>
        <v>1383.4</v>
      </c>
      <c r="E2866" s="392">
        <f>E2867+E2868+E2869+E2870</f>
        <v>1383.4</v>
      </c>
      <c r="F2866" s="175">
        <f>E2866/D2866*100</f>
        <v>100</v>
      </c>
      <c r="G2866" s="175">
        <f>G2867+G2868+G2869+G2870</f>
        <v>1383.4</v>
      </c>
    </row>
    <row r="2867" spans="1:7" ht="36" x14ac:dyDescent="0.25">
      <c r="A2867" s="594"/>
      <c r="B2867" s="594"/>
      <c r="C2867" s="113" t="s">
        <v>397</v>
      </c>
      <c r="D2867" s="168">
        <v>0</v>
      </c>
      <c r="E2867" s="392">
        <v>0</v>
      </c>
      <c r="F2867" s="175">
        <v>0</v>
      </c>
      <c r="G2867" s="175">
        <v>0</v>
      </c>
    </row>
    <row r="2868" spans="1:7" ht="24" x14ac:dyDescent="0.25">
      <c r="A2868" s="594"/>
      <c r="B2868" s="594"/>
      <c r="C2868" s="72" t="s">
        <v>103</v>
      </c>
      <c r="D2868" s="168">
        <v>0</v>
      </c>
      <c r="E2868" s="392">
        <v>0</v>
      </c>
      <c r="F2868" s="175">
        <v>0</v>
      </c>
      <c r="G2868" s="175">
        <v>0</v>
      </c>
    </row>
    <row r="2869" spans="1:7" ht="24" x14ac:dyDescent="0.25">
      <c r="A2869" s="594"/>
      <c r="B2869" s="594"/>
      <c r="C2869" s="72" t="s">
        <v>379</v>
      </c>
      <c r="D2869" s="168">
        <v>1383.4</v>
      </c>
      <c r="E2869" s="189">
        <v>1383.4</v>
      </c>
      <c r="F2869" s="175">
        <f>E2869/D2869*100</f>
        <v>100</v>
      </c>
      <c r="G2869" s="175">
        <f>E2869</f>
        <v>1383.4</v>
      </c>
    </row>
    <row r="2870" spans="1:7" ht="24" x14ac:dyDescent="0.25">
      <c r="A2870" s="594"/>
      <c r="B2870" s="594"/>
      <c r="C2870" s="72" t="s">
        <v>450</v>
      </c>
      <c r="D2870" s="168">
        <v>0</v>
      </c>
      <c r="E2870" s="392">
        <v>0</v>
      </c>
      <c r="F2870" s="175">
        <v>0</v>
      </c>
      <c r="G2870" s="175">
        <v>0</v>
      </c>
    </row>
    <row r="2871" spans="1:7" x14ac:dyDescent="0.25">
      <c r="A2871" s="594">
        <v>3</v>
      </c>
      <c r="B2871" s="594" t="s">
        <v>972</v>
      </c>
      <c r="C2871" s="70" t="s">
        <v>449</v>
      </c>
      <c r="D2871" s="168">
        <f>D2872+D2873+D2874+D2875</f>
        <v>5665.12</v>
      </c>
      <c r="E2871" s="392">
        <f>E2872+E2873+E2874+E2875</f>
        <v>5665.12</v>
      </c>
      <c r="F2871" s="175">
        <f>E2871/D2871*100</f>
        <v>100</v>
      </c>
      <c r="G2871" s="175">
        <f>G2872+G2873+G2874+G2875</f>
        <v>5665.12</v>
      </c>
    </row>
    <row r="2872" spans="1:7" ht="36" x14ac:dyDescent="0.25">
      <c r="A2872" s="594"/>
      <c r="B2872" s="594"/>
      <c r="C2872" s="113" t="s">
        <v>397</v>
      </c>
      <c r="D2872" s="168">
        <v>0</v>
      </c>
      <c r="E2872" s="392">
        <v>0</v>
      </c>
      <c r="F2872" s="175">
        <v>0</v>
      </c>
      <c r="G2872" s="175">
        <v>0</v>
      </c>
    </row>
    <row r="2873" spans="1:7" ht="24" x14ac:dyDescent="0.25">
      <c r="A2873" s="594"/>
      <c r="B2873" s="594"/>
      <c r="C2873" s="72" t="s">
        <v>103</v>
      </c>
      <c r="D2873" s="168">
        <v>0</v>
      </c>
      <c r="E2873" s="392">
        <v>0</v>
      </c>
      <c r="F2873" s="175">
        <v>0</v>
      </c>
      <c r="G2873" s="175">
        <v>0</v>
      </c>
    </row>
    <row r="2874" spans="1:7" ht="24" x14ac:dyDescent="0.25">
      <c r="A2874" s="594"/>
      <c r="B2874" s="594"/>
      <c r="C2874" s="72" t="s">
        <v>379</v>
      </c>
      <c r="D2874" s="168">
        <v>5665.12</v>
      </c>
      <c r="E2874" s="392">
        <v>5665.12</v>
      </c>
      <c r="F2874" s="175">
        <f>E2874/D2874*100</f>
        <v>100</v>
      </c>
      <c r="G2874" s="175">
        <f>E2874</f>
        <v>5665.12</v>
      </c>
    </row>
    <row r="2875" spans="1:7" ht="24" x14ac:dyDescent="0.25">
      <c r="A2875" s="594"/>
      <c r="B2875" s="594"/>
      <c r="C2875" s="72" t="s">
        <v>450</v>
      </c>
      <c r="D2875" s="168">
        <v>0</v>
      </c>
      <c r="E2875" s="392">
        <v>0</v>
      </c>
      <c r="F2875" s="175">
        <v>0</v>
      </c>
      <c r="G2875" s="175">
        <v>0</v>
      </c>
    </row>
    <row r="2876" spans="1:7" x14ac:dyDescent="0.25">
      <c r="A2876" s="594">
        <v>4</v>
      </c>
      <c r="B2876" s="594" t="s">
        <v>973</v>
      </c>
      <c r="C2876" s="70" t="s">
        <v>449</v>
      </c>
      <c r="D2876" s="168">
        <f>D2877+D2878+D2879+D2880</f>
        <v>2222.75</v>
      </c>
      <c r="E2876" s="392">
        <f>E2877+E2878+E2879+E2880</f>
        <v>2222.75</v>
      </c>
      <c r="F2876" s="175">
        <f>E2876/D2876*100</f>
        <v>100</v>
      </c>
      <c r="G2876" s="175">
        <f>G2877+G2878+G2879+G2880</f>
        <v>2222.75</v>
      </c>
    </row>
    <row r="2877" spans="1:7" ht="36" x14ac:dyDescent="0.25">
      <c r="A2877" s="594"/>
      <c r="B2877" s="594"/>
      <c r="C2877" s="113" t="s">
        <v>397</v>
      </c>
      <c r="D2877" s="168">
        <v>0</v>
      </c>
      <c r="E2877" s="392">
        <v>0</v>
      </c>
      <c r="F2877" s="175">
        <v>0</v>
      </c>
      <c r="G2877" s="175">
        <v>0</v>
      </c>
    </row>
    <row r="2878" spans="1:7" ht="24" x14ac:dyDescent="0.25">
      <c r="A2878" s="594"/>
      <c r="B2878" s="594"/>
      <c r="C2878" s="72" t="s">
        <v>103</v>
      </c>
      <c r="D2878" s="168">
        <v>0</v>
      </c>
      <c r="E2878" s="392">
        <v>0</v>
      </c>
      <c r="F2878" s="175">
        <v>0</v>
      </c>
      <c r="G2878" s="175">
        <v>0</v>
      </c>
    </row>
    <row r="2879" spans="1:7" ht="24" x14ac:dyDescent="0.25">
      <c r="A2879" s="594"/>
      <c r="B2879" s="594"/>
      <c r="C2879" s="72" t="s">
        <v>379</v>
      </c>
      <c r="D2879" s="168">
        <v>2222.75</v>
      </c>
      <c r="E2879" s="189">
        <v>2222.75</v>
      </c>
      <c r="F2879" s="175">
        <f>E2879/D2879*100</f>
        <v>100</v>
      </c>
      <c r="G2879" s="175">
        <v>2222.75</v>
      </c>
    </row>
    <row r="2880" spans="1:7" ht="24" x14ac:dyDescent="0.25">
      <c r="A2880" s="594"/>
      <c r="B2880" s="594"/>
      <c r="C2880" s="72" t="s">
        <v>450</v>
      </c>
      <c r="D2880" s="168">
        <v>0</v>
      </c>
      <c r="E2880" s="392">
        <v>0</v>
      </c>
      <c r="F2880" s="175">
        <v>0</v>
      </c>
      <c r="G2880" s="175">
        <v>0</v>
      </c>
    </row>
    <row r="2881" spans="1:7" x14ac:dyDescent="0.25">
      <c r="A2881" s="594">
        <v>5</v>
      </c>
      <c r="B2881" s="594" t="s">
        <v>974</v>
      </c>
      <c r="C2881" s="70" t="s">
        <v>449</v>
      </c>
      <c r="D2881" s="168">
        <f>D2882+D2883+D2884+D2885</f>
        <v>4468.93</v>
      </c>
      <c r="E2881" s="392">
        <f>E2882+E2883+E2884+E2885</f>
        <v>4468.93</v>
      </c>
      <c r="F2881" s="175">
        <f>E2881/D2881*100</f>
        <v>100</v>
      </c>
      <c r="G2881" s="175">
        <f>G2882+G2883+G2884+G2885</f>
        <v>4468.93</v>
      </c>
    </row>
    <row r="2882" spans="1:7" ht="36" x14ac:dyDescent="0.25">
      <c r="A2882" s="594"/>
      <c r="B2882" s="594"/>
      <c r="C2882" s="113" t="s">
        <v>397</v>
      </c>
      <c r="D2882" s="168">
        <v>0</v>
      </c>
      <c r="E2882" s="392">
        <v>0</v>
      </c>
      <c r="F2882" s="175">
        <v>0</v>
      </c>
      <c r="G2882" s="175">
        <v>0</v>
      </c>
    </row>
    <row r="2883" spans="1:7" ht="24" x14ac:dyDescent="0.25">
      <c r="A2883" s="594"/>
      <c r="B2883" s="594"/>
      <c r="C2883" s="72" t="s">
        <v>103</v>
      </c>
      <c r="D2883" s="168">
        <v>0</v>
      </c>
      <c r="E2883" s="392">
        <v>0</v>
      </c>
      <c r="F2883" s="175">
        <v>0</v>
      </c>
      <c r="G2883" s="175">
        <v>0</v>
      </c>
    </row>
    <row r="2884" spans="1:7" ht="24" x14ac:dyDescent="0.25">
      <c r="A2884" s="594"/>
      <c r="B2884" s="594"/>
      <c r="C2884" s="72" t="s">
        <v>379</v>
      </c>
      <c r="D2884" s="168">
        <v>4468.93</v>
      </c>
      <c r="E2884" s="189">
        <v>4468.93</v>
      </c>
      <c r="F2884" s="175">
        <f>E2884/D2884*100</f>
        <v>100</v>
      </c>
      <c r="G2884" s="175">
        <f>E2884</f>
        <v>4468.93</v>
      </c>
    </row>
    <row r="2885" spans="1:7" ht="24" x14ac:dyDescent="0.25">
      <c r="A2885" s="594"/>
      <c r="B2885" s="594"/>
      <c r="C2885" s="72" t="s">
        <v>450</v>
      </c>
      <c r="D2885" s="168">
        <v>0</v>
      </c>
      <c r="E2885" s="392">
        <v>0</v>
      </c>
      <c r="F2885" s="175">
        <v>0</v>
      </c>
      <c r="G2885" s="175">
        <v>0</v>
      </c>
    </row>
    <row r="2886" spans="1:7" x14ac:dyDescent="0.25">
      <c r="A2886" s="594">
        <v>6</v>
      </c>
      <c r="B2886" s="594" t="s">
        <v>975</v>
      </c>
      <c r="C2886" s="70" t="s">
        <v>449</v>
      </c>
      <c r="D2886" s="168">
        <f>D2887+D2888+D2889+D2890</f>
        <v>2297.0700000000002</v>
      </c>
      <c r="E2886" s="392">
        <f>E2887+E2888+E2889+E2890</f>
        <v>2297.06</v>
      </c>
      <c r="F2886" s="175">
        <f>E2886/D2886*100</f>
        <v>99.999564662809576</v>
      </c>
      <c r="G2886" s="175">
        <f>G2887+G2888+G2889+G2890</f>
        <v>2297.06</v>
      </c>
    </row>
    <row r="2887" spans="1:7" ht="36" x14ac:dyDescent="0.25">
      <c r="A2887" s="594"/>
      <c r="B2887" s="594"/>
      <c r="C2887" s="113" t="s">
        <v>397</v>
      </c>
      <c r="D2887" s="168">
        <v>0</v>
      </c>
      <c r="E2887" s="392">
        <v>0</v>
      </c>
      <c r="F2887" s="175">
        <v>0</v>
      </c>
      <c r="G2887" s="175">
        <v>0</v>
      </c>
    </row>
    <row r="2888" spans="1:7" ht="24" x14ac:dyDescent="0.25">
      <c r="A2888" s="594"/>
      <c r="B2888" s="594"/>
      <c r="C2888" s="72" t="s">
        <v>103</v>
      </c>
      <c r="D2888" s="168">
        <v>0</v>
      </c>
      <c r="E2888" s="392">
        <v>0</v>
      </c>
      <c r="F2888" s="175">
        <v>0</v>
      </c>
      <c r="G2888" s="175">
        <v>0</v>
      </c>
    </row>
    <row r="2889" spans="1:7" ht="24" x14ac:dyDescent="0.25">
      <c r="A2889" s="594"/>
      <c r="B2889" s="594"/>
      <c r="C2889" s="72" t="s">
        <v>379</v>
      </c>
      <c r="D2889" s="168">
        <v>2297.0700000000002</v>
      </c>
      <c r="E2889" s="392">
        <v>2297.06</v>
      </c>
      <c r="F2889" s="175">
        <f>E2889/D2889*100</f>
        <v>99.999564662809576</v>
      </c>
      <c r="G2889" s="175">
        <f>E2889</f>
        <v>2297.06</v>
      </c>
    </row>
    <row r="2890" spans="1:7" ht="24" x14ac:dyDescent="0.25">
      <c r="A2890" s="594"/>
      <c r="B2890" s="594"/>
      <c r="C2890" s="72" t="s">
        <v>450</v>
      </c>
      <c r="D2890" s="168">
        <v>0</v>
      </c>
      <c r="E2890" s="392">
        <v>0</v>
      </c>
      <c r="F2890" s="175">
        <v>0</v>
      </c>
      <c r="G2890" s="175">
        <v>0</v>
      </c>
    </row>
    <row r="2891" spans="1:7" x14ac:dyDescent="0.25">
      <c r="A2891" s="594">
        <v>7</v>
      </c>
      <c r="B2891" s="594" t="s">
        <v>976</v>
      </c>
      <c r="C2891" s="70" t="s">
        <v>449</v>
      </c>
      <c r="D2891" s="168">
        <f>D2892+D2893+D2894+D2895</f>
        <v>1146.3</v>
      </c>
      <c r="E2891" s="392">
        <f>E2892+E2893+E2894+E2895</f>
        <v>1146.3</v>
      </c>
      <c r="F2891" s="175">
        <f>E2891/D2891*100</f>
        <v>100</v>
      </c>
      <c r="G2891" s="175">
        <f>G2892+G2893+G2894+G2895</f>
        <v>1146.3</v>
      </c>
    </row>
    <row r="2892" spans="1:7" ht="36" x14ac:dyDescent="0.25">
      <c r="A2892" s="594"/>
      <c r="B2892" s="594"/>
      <c r="C2892" s="113" t="s">
        <v>397</v>
      </c>
      <c r="D2892" s="168">
        <v>0</v>
      </c>
      <c r="E2892" s="392">
        <v>0</v>
      </c>
      <c r="F2892" s="175">
        <v>0</v>
      </c>
      <c r="G2892" s="175">
        <v>0</v>
      </c>
    </row>
    <row r="2893" spans="1:7" ht="24" x14ac:dyDescent="0.25">
      <c r="A2893" s="594"/>
      <c r="B2893" s="594"/>
      <c r="C2893" s="72" t="s">
        <v>103</v>
      </c>
      <c r="D2893" s="168">
        <v>0</v>
      </c>
      <c r="E2893" s="392">
        <v>0</v>
      </c>
      <c r="F2893" s="175">
        <v>0</v>
      </c>
      <c r="G2893" s="175">
        <v>0</v>
      </c>
    </row>
    <row r="2894" spans="1:7" ht="24" x14ac:dyDescent="0.25">
      <c r="A2894" s="594"/>
      <c r="B2894" s="594"/>
      <c r="C2894" s="72" t="s">
        <v>379</v>
      </c>
      <c r="D2894" s="168">
        <v>1146.3</v>
      </c>
      <c r="E2894" s="392">
        <v>1146.3</v>
      </c>
      <c r="F2894" s="175">
        <f>E2894/D2894*100</f>
        <v>100</v>
      </c>
      <c r="G2894" s="175">
        <f>E2894</f>
        <v>1146.3</v>
      </c>
    </row>
    <row r="2895" spans="1:7" ht="24" x14ac:dyDescent="0.25">
      <c r="A2895" s="594"/>
      <c r="B2895" s="594"/>
      <c r="C2895" s="72" t="s">
        <v>450</v>
      </c>
      <c r="D2895" s="168">
        <v>0</v>
      </c>
      <c r="E2895" s="392">
        <v>0</v>
      </c>
      <c r="F2895" s="175">
        <v>0</v>
      </c>
      <c r="G2895" s="175">
        <v>0</v>
      </c>
    </row>
    <row r="2896" spans="1:7" x14ac:dyDescent="0.25">
      <c r="A2896" s="594">
        <v>8</v>
      </c>
      <c r="B2896" s="594" t="s">
        <v>977</v>
      </c>
      <c r="C2896" s="70" t="s">
        <v>449</v>
      </c>
      <c r="D2896" s="168">
        <f>D2897+D2898+D2899+D2900</f>
        <v>3233.16</v>
      </c>
      <c r="E2896" s="392">
        <f>E2897+E2898+E2899+E2900</f>
        <v>0</v>
      </c>
      <c r="F2896" s="175">
        <f>E2896/D2896*100</f>
        <v>0</v>
      </c>
      <c r="G2896" s="175">
        <f>G2897+G2898+G2899+G2900</f>
        <v>0</v>
      </c>
    </row>
    <row r="2897" spans="1:7" ht="36" x14ac:dyDescent="0.25">
      <c r="A2897" s="594"/>
      <c r="B2897" s="594"/>
      <c r="C2897" s="113" t="s">
        <v>397</v>
      </c>
      <c r="D2897" s="168">
        <v>0</v>
      </c>
      <c r="E2897" s="392">
        <v>0</v>
      </c>
      <c r="F2897" s="175">
        <v>0</v>
      </c>
      <c r="G2897" s="175">
        <v>0</v>
      </c>
    </row>
    <row r="2898" spans="1:7" ht="24" x14ac:dyDescent="0.25">
      <c r="A2898" s="594"/>
      <c r="B2898" s="594"/>
      <c r="C2898" s="72" t="s">
        <v>103</v>
      </c>
      <c r="D2898" s="168">
        <v>0</v>
      </c>
      <c r="E2898" s="392">
        <v>0</v>
      </c>
      <c r="F2898" s="175">
        <v>0</v>
      </c>
      <c r="G2898" s="175">
        <v>0</v>
      </c>
    </row>
    <row r="2899" spans="1:7" ht="24" x14ac:dyDescent="0.25">
      <c r="A2899" s="594"/>
      <c r="B2899" s="594"/>
      <c r="C2899" s="72" t="s">
        <v>379</v>
      </c>
      <c r="D2899" s="168">
        <v>3233.16</v>
      </c>
      <c r="E2899" s="392">
        <v>0</v>
      </c>
      <c r="F2899" s="175">
        <f>E2899/D2899*100</f>
        <v>0</v>
      </c>
      <c r="G2899" s="175">
        <f>E2899</f>
        <v>0</v>
      </c>
    </row>
    <row r="2900" spans="1:7" ht="24" x14ac:dyDescent="0.25">
      <c r="A2900" s="594"/>
      <c r="B2900" s="594"/>
      <c r="C2900" s="72" t="s">
        <v>450</v>
      </c>
      <c r="D2900" s="168">
        <v>0</v>
      </c>
      <c r="E2900" s="392">
        <v>0</v>
      </c>
      <c r="F2900" s="175">
        <v>0</v>
      </c>
      <c r="G2900" s="175">
        <v>0</v>
      </c>
    </row>
    <row r="2901" spans="1:7" x14ac:dyDescent="0.25">
      <c r="A2901" s="594">
        <v>9</v>
      </c>
      <c r="B2901" s="594" t="s">
        <v>978</v>
      </c>
      <c r="C2901" s="70" t="s">
        <v>449</v>
      </c>
      <c r="D2901" s="168">
        <f>D2902+D2903+D2904+D2905</f>
        <v>3140.32</v>
      </c>
      <c r="E2901" s="392">
        <f>E2902+E2903+E2904+E2905</f>
        <v>3140.32</v>
      </c>
      <c r="F2901" s="175">
        <f>E2901/D2901*100</f>
        <v>100</v>
      </c>
      <c r="G2901" s="175">
        <f>G2902+G2903+G2904+G2905</f>
        <v>3140.32</v>
      </c>
    </row>
    <row r="2902" spans="1:7" ht="36" x14ac:dyDescent="0.25">
      <c r="A2902" s="594"/>
      <c r="B2902" s="594"/>
      <c r="C2902" s="113" t="s">
        <v>397</v>
      </c>
      <c r="D2902" s="168">
        <v>0</v>
      </c>
      <c r="E2902" s="392">
        <v>0</v>
      </c>
      <c r="F2902" s="175">
        <v>0</v>
      </c>
      <c r="G2902" s="175">
        <v>0</v>
      </c>
    </row>
    <row r="2903" spans="1:7" ht="24" x14ac:dyDescent="0.25">
      <c r="A2903" s="594"/>
      <c r="B2903" s="594"/>
      <c r="C2903" s="72" t="s">
        <v>103</v>
      </c>
      <c r="D2903" s="168">
        <v>0</v>
      </c>
      <c r="E2903" s="392">
        <v>0</v>
      </c>
      <c r="F2903" s="175">
        <v>0</v>
      </c>
      <c r="G2903" s="175">
        <v>0</v>
      </c>
    </row>
    <row r="2904" spans="1:7" ht="24" x14ac:dyDescent="0.25">
      <c r="A2904" s="594"/>
      <c r="B2904" s="594"/>
      <c r="C2904" s="72" t="s">
        <v>379</v>
      </c>
      <c r="D2904" s="168">
        <v>3140.32</v>
      </c>
      <c r="E2904" s="189">
        <v>3140.32</v>
      </c>
      <c r="F2904" s="175">
        <f>E2904/D2904*100</f>
        <v>100</v>
      </c>
      <c r="G2904" s="175">
        <f>E2904</f>
        <v>3140.32</v>
      </c>
    </row>
    <row r="2905" spans="1:7" ht="24" x14ac:dyDescent="0.25">
      <c r="A2905" s="594"/>
      <c r="B2905" s="594"/>
      <c r="C2905" s="72" t="s">
        <v>450</v>
      </c>
      <c r="D2905" s="168">
        <v>0</v>
      </c>
      <c r="E2905" s="392">
        <v>0</v>
      </c>
      <c r="F2905" s="175">
        <v>0</v>
      </c>
      <c r="G2905" s="175">
        <v>0</v>
      </c>
    </row>
    <row r="2906" spans="1:7" x14ac:dyDescent="0.25">
      <c r="A2906" s="594">
        <v>10</v>
      </c>
      <c r="B2906" s="594" t="s">
        <v>979</v>
      </c>
      <c r="C2906" s="70" t="s">
        <v>449</v>
      </c>
      <c r="D2906" s="168">
        <f>D2907+D2908+D2909+D2910</f>
        <v>6503.36</v>
      </c>
      <c r="E2906" s="392">
        <f>E2907+E2908+E2909+E2910</f>
        <v>6438.33</v>
      </c>
      <c r="F2906" s="175">
        <f>E2906/D2906*100</f>
        <v>99.000055356000587</v>
      </c>
      <c r="G2906" s="175">
        <f>G2907+G2908+G2909+G2910</f>
        <v>6438.33</v>
      </c>
    </row>
    <row r="2907" spans="1:7" ht="36" x14ac:dyDescent="0.25">
      <c r="A2907" s="594"/>
      <c r="B2907" s="594"/>
      <c r="C2907" s="113" t="s">
        <v>397</v>
      </c>
      <c r="D2907" s="168">
        <v>0</v>
      </c>
      <c r="E2907" s="392">
        <v>0</v>
      </c>
      <c r="F2907" s="175">
        <v>0</v>
      </c>
      <c r="G2907" s="175">
        <v>0</v>
      </c>
    </row>
    <row r="2908" spans="1:7" ht="24" x14ac:dyDescent="0.25">
      <c r="A2908" s="594"/>
      <c r="B2908" s="594"/>
      <c r="C2908" s="72" t="s">
        <v>103</v>
      </c>
      <c r="D2908" s="168">
        <v>0</v>
      </c>
      <c r="E2908" s="392">
        <v>0</v>
      </c>
      <c r="F2908" s="175">
        <v>0</v>
      </c>
      <c r="G2908" s="175">
        <v>0</v>
      </c>
    </row>
    <row r="2909" spans="1:7" ht="24" x14ac:dyDescent="0.25">
      <c r="A2909" s="594"/>
      <c r="B2909" s="594"/>
      <c r="C2909" s="72" t="s">
        <v>379</v>
      </c>
      <c r="D2909" s="168">
        <v>6503.36</v>
      </c>
      <c r="E2909" s="392">
        <v>6438.33</v>
      </c>
      <c r="F2909" s="175">
        <f>E2909/D2909*100</f>
        <v>99.000055356000587</v>
      </c>
      <c r="G2909" s="175">
        <f>E2909</f>
        <v>6438.33</v>
      </c>
    </row>
    <row r="2910" spans="1:7" ht="24" x14ac:dyDescent="0.25">
      <c r="A2910" s="594"/>
      <c r="B2910" s="594"/>
      <c r="C2910" s="72" t="s">
        <v>450</v>
      </c>
      <c r="D2910" s="168">
        <v>0</v>
      </c>
      <c r="E2910" s="392">
        <v>0</v>
      </c>
      <c r="F2910" s="175">
        <v>0</v>
      </c>
      <c r="G2910" s="175">
        <v>0</v>
      </c>
    </row>
    <row r="2911" spans="1:7" x14ac:dyDescent="0.25">
      <c r="A2911" s="594">
        <v>11</v>
      </c>
      <c r="B2911" s="594" t="s">
        <v>980</v>
      </c>
      <c r="C2911" s="70" t="s">
        <v>449</v>
      </c>
      <c r="D2911" s="168">
        <f>D2912+D2913+D2914+D2915</f>
        <v>2913.68</v>
      </c>
      <c r="E2911" s="392">
        <f>E2912+E2913+E2914+E2915</f>
        <v>2913.68</v>
      </c>
      <c r="F2911" s="175">
        <f>E2911/D2911*100</f>
        <v>100</v>
      </c>
      <c r="G2911" s="175">
        <f>G2912+G2913+G2914+G2915</f>
        <v>2913.68</v>
      </c>
    </row>
    <row r="2912" spans="1:7" ht="36" x14ac:dyDescent="0.25">
      <c r="A2912" s="594"/>
      <c r="B2912" s="594"/>
      <c r="C2912" s="113" t="s">
        <v>397</v>
      </c>
      <c r="D2912" s="168">
        <v>0</v>
      </c>
      <c r="E2912" s="392">
        <v>0</v>
      </c>
      <c r="F2912" s="175">
        <v>0</v>
      </c>
      <c r="G2912" s="175">
        <v>0</v>
      </c>
    </row>
    <row r="2913" spans="1:7" ht="24" x14ac:dyDescent="0.25">
      <c r="A2913" s="594"/>
      <c r="B2913" s="594"/>
      <c r="C2913" s="72" t="s">
        <v>103</v>
      </c>
      <c r="D2913" s="168">
        <v>0</v>
      </c>
      <c r="E2913" s="392">
        <v>0</v>
      </c>
      <c r="F2913" s="175">
        <v>0</v>
      </c>
      <c r="G2913" s="175">
        <v>0</v>
      </c>
    </row>
    <row r="2914" spans="1:7" ht="24" x14ac:dyDescent="0.25">
      <c r="A2914" s="594"/>
      <c r="B2914" s="594"/>
      <c r="C2914" s="72" t="s">
        <v>379</v>
      </c>
      <c r="D2914" s="168">
        <v>2913.68</v>
      </c>
      <c r="E2914" s="392">
        <v>2913.68</v>
      </c>
      <c r="F2914" s="175">
        <f>E2914/D2914*100</f>
        <v>100</v>
      </c>
      <c r="G2914" s="175">
        <f>E2914</f>
        <v>2913.68</v>
      </c>
    </row>
    <row r="2915" spans="1:7" ht="24" x14ac:dyDescent="0.25">
      <c r="A2915" s="594"/>
      <c r="B2915" s="594"/>
      <c r="C2915" s="72" t="s">
        <v>450</v>
      </c>
      <c r="D2915" s="168">
        <v>0</v>
      </c>
      <c r="E2915" s="392">
        <v>0</v>
      </c>
      <c r="F2915" s="175">
        <v>0</v>
      </c>
      <c r="G2915" s="175">
        <v>0</v>
      </c>
    </row>
    <row r="2916" spans="1:7" x14ac:dyDescent="0.25">
      <c r="A2916" s="594">
        <v>12</v>
      </c>
      <c r="B2916" s="594" t="s">
        <v>981</v>
      </c>
      <c r="C2916" s="70" t="s">
        <v>449</v>
      </c>
      <c r="D2916" s="168">
        <f>D2917+D2918+D2919+D2920</f>
        <v>2842.11</v>
      </c>
      <c r="E2916" s="392">
        <f>E2917+E2918+E2919+E2920</f>
        <v>2842.11</v>
      </c>
      <c r="F2916" s="175">
        <f>E2916/D2916*100</f>
        <v>100</v>
      </c>
      <c r="G2916" s="175">
        <f>G2917+G2918+G2919+G2920</f>
        <v>2842.11</v>
      </c>
    </row>
    <row r="2917" spans="1:7" ht="36" x14ac:dyDescent="0.25">
      <c r="A2917" s="594"/>
      <c r="B2917" s="594"/>
      <c r="C2917" s="113" t="s">
        <v>397</v>
      </c>
      <c r="D2917" s="168">
        <v>0</v>
      </c>
      <c r="E2917" s="392">
        <v>0</v>
      </c>
      <c r="F2917" s="175">
        <v>0</v>
      </c>
      <c r="G2917" s="175">
        <v>0</v>
      </c>
    </row>
    <row r="2918" spans="1:7" ht="24" x14ac:dyDescent="0.25">
      <c r="A2918" s="594"/>
      <c r="B2918" s="594"/>
      <c r="C2918" s="72" t="s">
        <v>103</v>
      </c>
      <c r="D2918" s="168">
        <v>0</v>
      </c>
      <c r="E2918" s="392">
        <v>0</v>
      </c>
      <c r="F2918" s="175">
        <v>0</v>
      </c>
      <c r="G2918" s="175">
        <v>0</v>
      </c>
    </row>
    <row r="2919" spans="1:7" ht="24" x14ac:dyDescent="0.25">
      <c r="A2919" s="594"/>
      <c r="B2919" s="594"/>
      <c r="C2919" s="72" t="s">
        <v>379</v>
      </c>
      <c r="D2919" s="168">
        <v>2842.11</v>
      </c>
      <c r="E2919" s="392">
        <v>2842.11</v>
      </c>
      <c r="F2919" s="175">
        <f>E2919/D2919*100</f>
        <v>100</v>
      </c>
      <c r="G2919" s="175">
        <f>E2919</f>
        <v>2842.11</v>
      </c>
    </row>
    <row r="2920" spans="1:7" ht="24" x14ac:dyDescent="0.25">
      <c r="A2920" s="594"/>
      <c r="B2920" s="594"/>
      <c r="C2920" s="72" t="s">
        <v>450</v>
      </c>
      <c r="D2920" s="168">
        <v>0</v>
      </c>
      <c r="E2920" s="392">
        <v>0</v>
      </c>
      <c r="F2920" s="175">
        <v>0</v>
      </c>
      <c r="G2920" s="175">
        <v>0</v>
      </c>
    </row>
    <row r="2921" spans="1:7" x14ac:dyDescent="0.25">
      <c r="A2921" s="594">
        <v>13</v>
      </c>
      <c r="B2921" s="594" t="s">
        <v>982</v>
      </c>
      <c r="C2921" s="70" t="s">
        <v>449</v>
      </c>
      <c r="D2921" s="168">
        <f>D2922+D2923+D2924+D2925</f>
        <v>1710.49</v>
      </c>
      <c r="E2921" s="392">
        <f>E2922+E2923+E2924+E2925</f>
        <v>1710.49</v>
      </c>
      <c r="F2921" s="175">
        <f>E2921/D2921*100</f>
        <v>100</v>
      </c>
      <c r="G2921" s="175">
        <f>G2922+G2923+G2924+G2925</f>
        <v>1710.49</v>
      </c>
    </row>
    <row r="2922" spans="1:7" ht="36" x14ac:dyDescent="0.25">
      <c r="A2922" s="594"/>
      <c r="B2922" s="594"/>
      <c r="C2922" s="113" t="s">
        <v>397</v>
      </c>
      <c r="D2922" s="168">
        <v>0</v>
      </c>
      <c r="E2922" s="392">
        <v>0</v>
      </c>
      <c r="F2922" s="175">
        <v>0</v>
      </c>
      <c r="G2922" s="175">
        <v>0</v>
      </c>
    </row>
    <row r="2923" spans="1:7" ht="24" x14ac:dyDescent="0.25">
      <c r="A2923" s="594"/>
      <c r="B2923" s="594"/>
      <c r="C2923" s="72" t="s">
        <v>103</v>
      </c>
      <c r="D2923" s="168">
        <v>0</v>
      </c>
      <c r="E2923" s="392">
        <v>0</v>
      </c>
      <c r="F2923" s="175">
        <v>0</v>
      </c>
      <c r="G2923" s="175">
        <v>0</v>
      </c>
    </row>
    <row r="2924" spans="1:7" ht="24" x14ac:dyDescent="0.25">
      <c r="A2924" s="594"/>
      <c r="B2924" s="594"/>
      <c r="C2924" s="72" t="s">
        <v>379</v>
      </c>
      <c r="D2924" s="168">
        <v>1710.49</v>
      </c>
      <c r="E2924" s="392">
        <v>1710.49</v>
      </c>
      <c r="F2924" s="175">
        <f>E2924/D2924*100</f>
        <v>100</v>
      </c>
      <c r="G2924" s="175">
        <f>E2924</f>
        <v>1710.49</v>
      </c>
    </row>
    <row r="2925" spans="1:7" ht="24" x14ac:dyDescent="0.25">
      <c r="A2925" s="594"/>
      <c r="B2925" s="594"/>
      <c r="C2925" s="72" t="s">
        <v>450</v>
      </c>
      <c r="D2925" s="168">
        <v>0</v>
      </c>
      <c r="E2925" s="392">
        <v>0</v>
      </c>
      <c r="F2925" s="175">
        <v>0</v>
      </c>
      <c r="G2925" s="175">
        <v>0</v>
      </c>
    </row>
    <row r="2926" spans="1:7" x14ac:dyDescent="0.25">
      <c r="A2926" s="594">
        <v>14</v>
      </c>
      <c r="B2926" s="594" t="s">
        <v>983</v>
      </c>
      <c r="C2926" s="70" t="s">
        <v>449</v>
      </c>
      <c r="D2926" s="168">
        <f>D2927+D2928+D2929+D2930</f>
        <v>497.74</v>
      </c>
      <c r="E2926" s="392">
        <f>E2927+E2928+E2929+E2930</f>
        <v>479.74</v>
      </c>
      <c r="F2926" s="175">
        <f>E2926/D2926*100</f>
        <v>96.383654116607062</v>
      </c>
      <c r="G2926" s="175">
        <f>G2927+G2928+G2929+G2930</f>
        <v>479.74</v>
      </c>
    </row>
    <row r="2927" spans="1:7" ht="36" x14ac:dyDescent="0.25">
      <c r="A2927" s="594"/>
      <c r="B2927" s="594"/>
      <c r="C2927" s="113" t="s">
        <v>397</v>
      </c>
      <c r="D2927" s="168">
        <v>0</v>
      </c>
      <c r="E2927" s="392">
        <v>0</v>
      </c>
      <c r="F2927" s="175">
        <v>0</v>
      </c>
      <c r="G2927" s="175">
        <v>0</v>
      </c>
    </row>
    <row r="2928" spans="1:7" ht="24" x14ac:dyDescent="0.25">
      <c r="A2928" s="594"/>
      <c r="B2928" s="594"/>
      <c r="C2928" s="72" t="s">
        <v>103</v>
      </c>
      <c r="D2928" s="168">
        <v>0</v>
      </c>
      <c r="E2928" s="392">
        <v>0</v>
      </c>
      <c r="F2928" s="175">
        <v>0</v>
      </c>
      <c r="G2928" s="175">
        <v>0</v>
      </c>
    </row>
    <row r="2929" spans="1:7" ht="24" x14ac:dyDescent="0.25">
      <c r="A2929" s="594"/>
      <c r="B2929" s="594"/>
      <c r="C2929" s="72" t="s">
        <v>379</v>
      </c>
      <c r="D2929" s="168">
        <v>497.74</v>
      </c>
      <c r="E2929" s="392">
        <v>479.74</v>
      </c>
      <c r="F2929" s="175">
        <f>E2929/D2929*100</f>
        <v>96.383654116607062</v>
      </c>
      <c r="G2929" s="175">
        <f>E2929</f>
        <v>479.74</v>
      </c>
    </row>
    <row r="2930" spans="1:7" ht="24" x14ac:dyDescent="0.25">
      <c r="A2930" s="594"/>
      <c r="B2930" s="594"/>
      <c r="C2930" s="72" t="s">
        <v>450</v>
      </c>
      <c r="D2930" s="168">
        <v>0</v>
      </c>
      <c r="E2930" s="392">
        <v>0</v>
      </c>
      <c r="F2930" s="175">
        <v>0</v>
      </c>
      <c r="G2930" s="175">
        <v>0</v>
      </c>
    </row>
    <row r="2931" spans="1:7" x14ac:dyDescent="0.25">
      <c r="A2931" s="594">
        <v>15</v>
      </c>
      <c r="B2931" s="594" t="s">
        <v>984</v>
      </c>
      <c r="C2931" s="70" t="s">
        <v>449</v>
      </c>
      <c r="D2931" s="168">
        <f>D2932+D2933+D2934+D2935</f>
        <v>8357.86</v>
      </c>
      <c r="E2931" s="392">
        <f>E2932+E2933+E2934+E2935</f>
        <v>8357.86</v>
      </c>
      <c r="F2931" s="175">
        <f>E2931/D2931*100</f>
        <v>100</v>
      </c>
      <c r="G2931" s="175">
        <f>G2932+G2933+G2934+G2935</f>
        <v>8357.86</v>
      </c>
    </row>
    <row r="2932" spans="1:7" ht="36" x14ac:dyDescent="0.25">
      <c r="A2932" s="594"/>
      <c r="B2932" s="594"/>
      <c r="C2932" s="113" t="s">
        <v>397</v>
      </c>
      <c r="D2932" s="168">
        <v>0</v>
      </c>
      <c r="E2932" s="392">
        <v>0</v>
      </c>
      <c r="F2932" s="175">
        <v>0</v>
      </c>
      <c r="G2932" s="175">
        <v>0</v>
      </c>
    </row>
    <row r="2933" spans="1:7" ht="24" x14ac:dyDescent="0.25">
      <c r="A2933" s="594"/>
      <c r="B2933" s="594"/>
      <c r="C2933" s="72" t="s">
        <v>103</v>
      </c>
      <c r="D2933" s="168">
        <v>0</v>
      </c>
      <c r="E2933" s="392">
        <v>0</v>
      </c>
      <c r="F2933" s="175">
        <v>0</v>
      </c>
      <c r="G2933" s="175">
        <v>0</v>
      </c>
    </row>
    <row r="2934" spans="1:7" ht="24" x14ac:dyDescent="0.25">
      <c r="A2934" s="594"/>
      <c r="B2934" s="594"/>
      <c r="C2934" s="72" t="s">
        <v>379</v>
      </c>
      <c r="D2934" s="168">
        <v>8357.86</v>
      </c>
      <c r="E2934" s="392">
        <v>8357.86</v>
      </c>
      <c r="F2934" s="175">
        <f>E2934/D2934*100</f>
        <v>100</v>
      </c>
      <c r="G2934" s="175">
        <f>E2934</f>
        <v>8357.86</v>
      </c>
    </row>
    <row r="2935" spans="1:7" ht="24" x14ac:dyDescent="0.25">
      <c r="A2935" s="594"/>
      <c r="B2935" s="594"/>
      <c r="C2935" s="72" t="s">
        <v>450</v>
      </c>
      <c r="D2935" s="168">
        <v>0</v>
      </c>
      <c r="E2935" s="392">
        <v>0</v>
      </c>
      <c r="F2935" s="175">
        <v>0</v>
      </c>
      <c r="G2935" s="175">
        <v>0</v>
      </c>
    </row>
    <row r="2936" spans="1:7" x14ac:dyDescent="0.25">
      <c r="A2936" s="594">
        <v>16</v>
      </c>
      <c r="B2936" s="594" t="s">
        <v>985</v>
      </c>
      <c r="C2936" s="70" t="s">
        <v>449</v>
      </c>
      <c r="D2936" s="168">
        <f>D2937+D2938+D2939+D2940</f>
        <v>8980.01</v>
      </c>
      <c r="E2936" s="392">
        <f>E2937+E2938+E2939+E2940</f>
        <v>8980.01</v>
      </c>
      <c r="F2936" s="175">
        <f>E2936/D2936*100</f>
        <v>100</v>
      </c>
      <c r="G2936" s="175">
        <f>G2937+G2938+G2939+G2940</f>
        <v>8980.01</v>
      </c>
    </row>
    <row r="2937" spans="1:7" ht="36" x14ac:dyDescent="0.25">
      <c r="A2937" s="594"/>
      <c r="B2937" s="594"/>
      <c r="C2937" s="113" t="s">
        <v>397</v>
      </c>
      <c r="D2937" s="168">
        <v>0</v>
      </c>
      <c r="E2937" s="392">
        <v>0</v>
      </c>
      <c r="F2937" s="175">
        <v>0</v>
      </c>
      <c r="G2937" s="175">
        <v>0</v>
      </c>
    </row>
    <row r="2938" spans="1:7" ht="24" x14ac:dyDescent="0.25">
      <c r="A2938" s="594"/>
      <c r="B2938" s="594"/>
      <c r="C2938" s="72" t="s">
        <v>103</v>
      </c>
      <c r="D2938" s="168">
        <v>0</v>
      </c>
      <c r="E2938" s="392">
        <v>0</v>
      </c>
      <c r="F2938" s="175">
        <v>0</v>
      </c>
      <c r="G2938" s="175">
        <v>0</v>
      </c>
    </row>
    <row r="2939" spans="1:7" ht="24" x14ac:dyDescent="0.25">
      <c r="A2939" s="594"/>
      <c r="B2939" s="594"/>
      <c r="C2939" s="72" t="s">
        <v>379</v>
      </c>
      <c r="D2939" s="168">
        <v>8980.01</v>
      </c>
      <c r="E2939" s="392">
        <v>8980.01</v>
      </c>
      <c r="F2939" s="175">
        <f>E2939/D2939*100</f>
        <v>100</v>
      </c>
      <c r="G2939" s="175">
        <f>E2939</f>
        <v>8980.01</v>
      </c>
    </row>
    <row r="2940" spans="1:7" ht="24" x14ac:dyDescent="0.25">
      <c r="A2940" s="594"/>
      <c r="B2940" s="594"/>
      <c r="C2940" s="72" t="s">
        <v>450</v>
      </c>
      <c r="D2940" s="168">
        <v>0</v>
      </c>
      <c r="E2940" s="392">
        <v>0</v>
      </c>
      <c r="F2940" s="175">
        <v>0</v>
      </c>
      <c r="G2940" s="175">
        <v>0</v>
      </c>
    </row>
    <row r="2941" spans="1:7" x14ac:dyDescent="0.25">
      <c r="A2941" s="594">
        <v>17</v>
      </c>
      <c r="B2941" s="594" t="s">
        <v>986</v>
      </c>
      <c r="C2941" s="70" t="s">
        <v>449</v>
      </c>
      <c r="D2941" s="168">
        <f>D2942+D2943+D2944+D2945</f>
        <v>3152.81</v>
      </c>
      <c r="E2941" s="392">
        <f>E2942+E2943+E2944+E2945</f>
        <v>3152.81</v>
      </c>
      <c r="F2941" s="175">
        <f>E2941/D2941*100</f>
        <v>100</v>
      </c>
      <c r="G2941" s="175">
        <f>G2942+G2943+G2944+G2945</f>
        <v>3152.81</v>
      </c>
    </row>
    <row r="2942" spans="1:7" ht="36" x14ac:dyDescent="0.25">
      <c r="A2942" s="594"/>
      <c r="B2942" s="594"/>
      <c r="C2942" s="113" t="s">
        <v>397</v>
      </c>
      <c r="D2942" s="168">
        <v>0</v>
      </c>
      <c r="E2942" s="392">
        <v>0</v>
      </c>
      <c r="F2942" s="175">
        <v>0</v>
      </c>
      <c r="G2942" s="175">
        <v>0</v>
      </c>
    </row>
    <row r="2943" spans="1:7" ht="24" x14ac:dyDescent="0.25">
      <c r="A2943" s="594"/>
      <c r="B2943" s="594"/>
      <c r="C2943" s="72" t="s">
        <v>103</v>
      </c>
      <c r="D2943" s="168">
        <v>0</v>
      </c>
      <c r="E2943" s="392">
        <v>0</v>
      </c>
      <c r="F2943" s="175">
        <v>0</v>
      </c>
      <c r="G2943" s="175">
        <v>0</v>
      </c>
    </row>
    <row r="2944" spans="1:7" ht="24" x14ac:dyDescent="0.25">
      <c r="A2944" s="594"/>
      <c r="B2944" s="594"/>
      <c r="C2944" s="72" t="s">
        <v>379</v>
      </c>
      <c r="D2944" s="168">
        <v>3152.81</v>
      </c>
      <c r="E2944" s="189">
        <v>3152.81</v>
      </c>
      <c r="F2944" s="175">
        <f>E2944/D2944*100</f>
        <v>100</v>
      </c>
      <c r="G2944" s="175">
        <f>E2944</f>
        <v>3152.81</v>
      </c>
    </row>
    <row r="2945" spans="1:7" ht="24" x14ac:dyDescent="0.25">
      <c r="A2945" s="594"/>
      <c r="B2945" s="594"/>
      <c r="C2945" s="69" t="s">
        <v>450</v>
      </c>
      <c r="D2945" s="168">
        <v>0</v>
      </c>
      <c r="E2945" s="189">
        <v>0</v>
      </c>
      <c r="F2945" s="175">
        <v>0</v>
      </c>
      <c r="G2945" s="175">
        <v>0</v>
      </c>
    </row>
    <row r="2946" spans="1:7" x14ac:dyDescent="0.25">
      <c r="A2946" s="594">
        <v>18</v>
      </c>
      <c r="B2946" s="594" t="s">
        <v>987</v>
      </c>
      <c r="C2946" s="67" t="s">
        <v>449</v>
      </c>
      <c r="D2946" s="168">
        <f>D2947+D2948+D2949+D2950</f>
        <v>3962.95</v>
      </c>
      <c r="E2946" s="189">
        <f>E2947+E2948+E2949+E2950</f>
        <v>3962.95</v>
      </c>
      <c r="F2946" s="175">
        <f>E2946/D2946*100</f>
        <v>100</v>
      </c>
      <c r="G2946" s="175">
        <f>G2947+G2948+G2949+G2950</f>
        <v>3962.95</v>
      </c>
    </row>
    <row r="2947" spans="1:7" ht="36" x14ac:dyDescent="0.25">
      <c r="A2947" s="594"/>
      <c r="B2947" s="594"/>
      <c r="C2947" s="68" t="s">
        <v>397</v>
      </c>
      <c r="D2947" s="168">
        <v>0</v>
      </c>
      <c r="E2947" s="189">
        <v>0</v>
      </c>
      <c r="F2947" s="175">
        <v>0</v>
      </c>
      <c r="G2947" s="175">
        <v>0</v>
      </c>
    </row>
    <row r="2948" spans="1:7" ht="24" x14ac:dyDescent="0.25">
      <c r="A2948" s="594"/>
      <c r="B2948" s="594"/>
      <c r="C2948" s="69" t="s">
        <v>103</v>
      </c>
      <c r="D2948" s="168">
        <v>0</v>
      </c>
      <c r="E2948" s="189">
        <v>0</v>
      </c>
      <c r="F2948" s="175">
        <v>0</v>
      </c>
      <c r="G2948" s="175">
        <v>0</v>
      </c>
    </row>
    <row r="2949" spans="1:7" ht="24" x14ac:dyDescent="0.25">
      <c r="A2949" s="594"/>
      <c r="B2949" s="594"/>
      <c r="C2949" s="69" t="s">
        <v>379</v>
      </c>
      <c r="D2949" s="168">
        <v>3962.95</v>
      </c>
      <c r="E2949" s="189">
        <v>3962.95</v>
      </c>
      <c r="F2949" s="175">
        <f>E2949/D2949*100</f>
        <v>100</v>
      </c>
      <c r="G2949" s="175">
        <f>E2949</f>
        <v>3962.95</v>
      </c>
    </row>
    <row r="2950" spans="1:7" ht="24" x14ac:dyDescent="0.25">
      <c r="A2950" s="594"/>
      <c r="B2950" s="594"/>
      <c r="C2950" s="69" t="s">
        <v>450</v>
      </c>
      <c r="D2950" s="168">
        <v>0</v>
      </c>
      <c r="E2950" s="189">
        <v>0</v>
      </c>
      <c r="F2950" s="175">
        <v>0</v>
      </c>
      <c r="G2950" s="175">
        <v>0</v>
      </c>
    </row>
    <row r="2951" spans="1:7" x14ac:dyDescent="0.25">
      <c r="A2951" s="594">
        <v>19</v>
      </c>
      <c r="B2951" s="594" t="s">
        <v>988</v>
      </c>
      <c r="C2951" s="67" t="s">
        <v>449</v>
      </c>
      <c r="D2951" s="168">
        <f>D2952+D2953+D2954+D2955</f>
        <v>103.3</v>
      </c>
      <c r="E2951" s="189">
        <f>E2952+E2953+E2954+E2955</f>
        <v>99.69</v>
      </c>
      <c r="F2951" s="175">
        <f>E2951/D2951*100</f>
        <v>96.505324298160701</v>
      </c>
      <c r="G2951" s="175">
        <f>G2952+G2953+G2954+G2955</f>
        <v>99.69</v>
      </c>
    </row>
    <row r="2952" spans="1:7" ht="36" x14ac:dyDescent="0.25">
      <c r="A2952" s="594"/>
      <c r="B2952" s="594"/>
      <c r="C2952" s="68" t="s">
        <v>397</v>
      </c>
      <c r="D2952" s="168">
        <v>0</v>
      </c>
      <c r="E2952" s="189">
        <v>0</v>
      </c>
      <c r="F2952" s="175">
        <v>0</v>
      </c>
      <c r="G2952" s="175">
        <v>0</v>
      </c>
    </row>
    <row r="2953" spans="1:7" ht="24" x14ac:dyDescent="0.25">
      <c r="A2953" s="594"/>
      <c r="B2953" s="594"/>
      <c r="C2953" s="69" t="s">
        <v>103</v>
      </c>
      <c r="D2953" s="168">
        <v>0</v>
      </c>
      <c r="E2953" s="189">
        <v>0</v>
      </c>
      <c r="F2953" s="175">
        <v>0</v>
      </c>
      <c r="G2953" s="175">
        <v>0</v>
      </c>
    </row>
    <row r="2954" spans="1:7" ht="24" x14ac:dyDescent="0.25">
      <c r="A2954" s="594"/>
      <c r="B2954" s="594"/>
      <c r="C2954" s="69" t="s">
        <v>379</v>
      </c>
      <c r="D2954" s="168">
        <v>103.3</v>
      </c>
      <c r="E2954" s="189">
        <v>99.69</v>
      </c>
      <c r="F2954" s="175">
        <f>E2954/D2954*100</f>
        <v>96.505324298160701</v>
      </c>
      <c r="G2954" s="175">
        <f>E2954</f>
        <v>99.69</v>
      </c>
    </row>
    <row r="2955" spans="1:7" ht="24" x14ac:dyDescent="0.25">
      <c r="A2955" s="594"/>
      <c r="B2955" s="594"/>
      <c r="C2955" s="69" t="s">
        <v>450</v>
      </c>
      <c r="D2955" s="168">
        <v>0</v>
      </c>
      <c r="E2955" s="189">
        <v>0</v>
      </c>
      <c r="F2955" s="175">
        <v>0</v>
      </c>
      <c r="G2955" s="175">
        <v>0</v>
      </c>
    </row>
    <row r="2956" spans="1:7" x14ac:dyDescent="0.25">
      <c r="A2956" s="594">
        <v>20</v>
      </c>
      <c r="B2956" s="594" t="s">
        <v>989</v>
      </c>
      <c r="C2956" s="67" t="s">
        <v>449</v>
      </c>
      <c r="D2956" s="168">
        <f>D2957+D2958+D2959+D2960</f>
        <v>99.8</v>
      </c>
      <c r="E2956" s="189">
        <f>E2957+E2958+E2959+E2960</f>
        <v>99.8</v>
      </c>
      <c r="F2956" s="175">
        <f>E2956/D2956*100</f>
        <v>100</v>
      </c>
      <c r="G2956" s="175">
        <f>G2957+G2958+G2959+G2960</f>
        <v>99.8</v>
      </c>
    </row>
    <row r="2957" spans="1:7" ht="36" x14ac:dyDescent="0.25">
      <c r="A2957" s="594"/>
      <c r="B2957" s="594"/>
      <c r="C2957" s="68" t="s">
        <v>397</v>
      </c>
      <c r="D2957" s="168">
        <v>0</v>
      </c>
      <c r="E2957" s="189">
        <v>0</v>
      </c>
      <c r="F2957" s="175">
        <v>0</v>
      </c>
      <c r="G2957" s="175">
        <v>0</v>
      </c>
    </row>
    <row r="2958" spans="1:7" ht="24" x14ac:dyDescent="0.25">
      <c r="A2958" s="594"/>
      <c r="B2958" s="594"/>
      <c r="C2958" s="69" t="s">
        <v>103</v>
      </c>
      <c r="D2958" s="168">
        <v>0</v>
      </c>
      <c r="E2958" s="189">
        <v>0</v>
      </c>
      <c r="F2958" s="175">
        <v>0</v>
      </c>
      <c r="G2958" s="175">
        <v>0</v>
      </c>
    </row>
    <row r="2959" spans="1:7" ht="24" x14ac:dyDescent="0.25">
      <c r="A2959" s="594"/>
      <c r="B2959" s="594"/>
      <c r="C2959" s="69" t="s">
        <v>379</v>
      </c>
      <c r="D2959" s="168">
        <v>99.8</v>
      </c>
      <c r="E2959" s="189">
        <v>99.8</v>
      </c>
      <c r="F2959" s="175">
        <f>E2959/D2959*100</f>
        <v>100</v>
      </c>
      <c r="G2959" s="175">
        <f>E2959</f>
        <v>99.8</v>
      </c>
    </row>
    <row r="2960" spans="1:7" ht="24" x14ac:dyDescent="0.25">
      <c r="A2960" s="594"/>
      <c r="B2960" s="598"/>
      <c r="C2960" s="173" t="s">
        <v>450</v>
      </c>
      <c r="D2960" s="169">
        <v>0</v>
      </c>
      <c r="E2960" s="222">
        <v>0</v>
      </c>
      <c r="F2960" s="175">
        <v>0</v>
      </c>
      <c r="G2960" s="175">
        <v>0</v>
      </c>
    </row>
    <row r="2961" spans="1:7" x14ac:dyDescent="0.25">
      <c r="A2961" s="516"/>
      <c r="B2961" s="572" t="s">
        <v>990</v>
      </c>
      <c r="C2961" s="573"/>
      <c r="D2961" s="573"/>
      <c r="E2961" s="573"/>
      <c r="F2961" s="573"/>
      <c r="G2961" s="573"/>
    </row>
    <row r="2962" spans="1:7" x14ac:dyDescent="0.25">
      <c r="A2962" s="968"/>
      <c r="B2962" s="781" t="s">
        <v>7</v>
      </c>
      <c r="C2962" s="122" t="s">
        <v>449</v>
      </c>
      <c r="D2962" s="217">
        <f>SUM(D2963:D2966)</f>
        <v>15315</v>
      </c>
      <c r="E2962" s="226">
        <f t="shared" ref="E2962" si="407">E2963+E2964+E2965+E2966</f>
        <v>10159.539999999999</v>
      </c>
      <c r="F2962" s="217">
        <f>E2962/D2962*100</f>
        <v>66.337185765589297</v>
      </c>
      <c r="G2962" s="217">
        <f t="shared" ref="G2962" si="408">G2963+G2964+G2965+G2966</f>
        <v>10159.539999999999</v>
      </c>
    </row>
    <row r="2963" spans="1:7" ht="36" x14ac:dyDescent="0.25">
      <c r="A2963" s="968"/>
      <c r="B2963" s="782"/>
      <c r="C2963" s="122" t="s">
        <v>397</v>
      </c>
      <c r="D2963" s="217">
        <f>D2969</f>
        <v>0</v>
      </c>
      <c r="E2963" s="226">
        <f t="shared" ref="E2963:E2966" si="409">E2969</f>
        <v>0</v>
      </c>
      <c r="F2963" s="217">
        <v>0</v>
      </c>
      <c r="G2963" s="217">
        <f>G2969</f>
        <v>0</v>
      </c>
    </row>
    <row r="2964" spans="1:7" ht="24" x14ac:dyDescent="0.25">
      <c r="A2964" s="968"/>
      <c r="B2964" s="782"/>
      <c r="C2964" s="122" t="s">
        <v>103</v>
      </c>
      <c r="D2964" s="217">
        <f>D2970</f>
        <v>0</v>
      </c>
      <c r="E2964" s="226">
        <f t="shared" si="409"/>
        <v>0</v>
      </c>
      <c r="F2964" s="217">
        <v>0</v>
      </c>
      <c r="G2964" s="217">
        <f>G2970</f>
        <v>0</v>
      </c>
    </row>
    <row r="2965" spans="1:7" ht="24" x14ac:dyDescent="0.25">
      <c r="A2965" s="968"/>
      <c r="B2965" s="782"/>
      <c r="C2965" s="122" t="s">
        <v>379</v>
      </c>
      <c r="D2965" s="217">
        <f>D2971</f>
        <v>15315</v>
      </c>
      <c r="E2965" s="226">
        <f t="shared" si="409"/>
        <v>10159.539999999999</v>
      </c>
      <c r="F2965" s="217">
        <f t="shared" ref="F2965:F3011" si="410">E2965/D2965*100</f>
        <v>66.337185765589297</v>
      </c>
      <c r="G2965" s="217">
        <f>G2971</f>
        <v>10159.539999999999</v>
      </c>
    </row>
    <row r="2966" spans="1:7" ht="24" x14ac:dyDescent="0.25">
      <c r="A2966" s="968"/>
      <c r="B2966" s="969"/>
      <c r="C2966" s="122" t="s">
        <v>450</v>
      </c>
      <c r="D2966" s="217">
        <f>D2972</f>
        <v>0</v>
      </c>
      <c r="E2966" s="226">
        <f t="shared" si="409"/>
        <v>0</v>
      </c>
      <c r="F2966" s="217">
        <v>0</v>
      </c>
      <c r="G2966" s="217">
        <f>G2972</f>
        <v>0</v>
      </c>
    </row>
    <row r="2967" spans="1:7" x14ac:dyDescent="0.25">
      <c r="A2967" s="340"/>
      <c r="B2967" s="581" t="s">
        <v>991</v>
      </c>
      <c r="C2967" s="582"/>
      <c r="D2967" s="582"/>
      <c r="E2967" s="582"/>
      <c r="F2967" s="582"/>
      <c r="G2967" s="583"/>
    </row>
    <row r="2968" spans="1:7" x14ac:dyDescent="0.25">
      <c r="A2968" s="594"/>
      <c r="B2968" s="970" t="s">
        <v>1043</v>
      </c>
      <c r="C2968" s="127" t="s">
        <v>449</v>
      </c>
      <c r="D2968" s="206">
        <f>SUM(D2969:D2972)</f>
        <v>15315</v>
      </c>
      <c r="E2968" s="227">
        <f t="shared" ref="E2968" si="411">E2969+E2970+E2971+E2972</f>
        <v>10159.539999999999</v>
      </c>
      <c r="F2968" s="217">
        <f t="shared" si="410"/>
        <v>66.337185765589297</v>
      </c>
      <c r="G2968" s="217">
        <f t="shared" ref="G2968" si="412">G2969+G2970+G2971+G2972</f>
        <v>10159.539999999999</v>
      </c>
    </row>
    <row r="2969" spans="1:7" ht="36" x14ac:dyDescent="0.25">
      <c r="A2969" s="594"/>
      <c r="B2969" s="595"/>
      <c r="C2969" s="126" t="s">
        <v>397</v>
      </c>
      <c r="D2969" s="205">
        <f>D2974</f>
        <v>0</v>
      </c>
      <c r="E2969" s="223">
        <v>0</v>
      </c>
      <c r="F2969" s="217">
        <v>0</v>
      </c>
      <c r="G2969" s="217">
        <v>0</v>
      </c>
    </row>
    <row r="2970" spans="1:7" ht="24" x14ac:dyDescent="0.25">
      <c r="A2970" s="594"/>
      <c r="B2970" s="595"/>
      <c r="C2970" s="188" t="s">
        <v>103</v>
      </c>
      <c r="D2970" s="205">
        <v>0</v>
      </c>
      <c r="E2970" s="223">
        <f t="shared" ref="E2970" si="413">E2975</f>
        <v>0</v>
      </c>
      <c r="F2970" s="217">
        <v>0</v>
      </c>
      <c r="G2970" s="217">
        <f>G2975</f>
        <v>0</v>
      </c>
    </row>
    <row r="2971" spans="1:7" ht="24" x14ac:dyDescent="0.25">
      <c r="A2971" s="594"/>
      <c r="B2971" s="595"/>
      <c r="C2971" s="188" t="s">
        <v>379</v>
      </c>
      <c r="D2971" s="205">
        <f>D2973+D2998</f>
        <v>15315</v>
      </c>
      <c r="E2971" s="223">
        <f>E2973+E2998</f>
        <v>10159.539999999999</v>
      </c>
      <c r="F2971" s="217">
        <f t="shared" si="410"/>
        <v>66.337185765589297</v>
      </c>
      <c r="G2971" s="217">
        <f>G2973+G2998</f>
        <v>10159.539999999999</v>
      </c>
    </row>
    <row r="2972" spans="1:7" ht="24" x14ac:dyDescent="0.25">
      <c r="A2972" s="594"/>
      <c r="B2972" s="596"/>
      <c r="C2972" s="188" t="s">
        <v>450</v>
      </c>
      <c r="D2972" s="205">
        <f>D2977</f>
        <v>0</v>
      </c>
      <c r="E2972" s="223">
        <f t="shared" ref="E2972" si="414">E2977</f>
        <v>0</v>
      </c>
      <c r="F2972" s="217">
        <v>0</v>
      </c>
      <c r="G2972" s="217">
        <f>G2977</f>
        <v>0</v>
      </c>
    </row>
    <row r="2973" spans="1:7" x14ac:dyDescent="0.25">
      <c r="A2973" s="594"/>
      <c r="B2973" s="594" t="s">
        <v>992</v>
      </c>
      <c r="C2973" s="67" t="s">
        <v>449</v>
      </c>
      <c r="D2973" s="168">
        <f>SUM(D2974:D2977)</f>
        <v>9315</v>
      </c>
      <c r="E2973" s="189">
        <f t="shared" ref="E2973" si="415">E2974+E2975+E2976+E2977</f>
        <v>9289.5399999999991</v>
      </c>
      <c r="F2973" s="175">
        <f t="shared" si="410"/>
        <v>99.726677402039712</v>
      </c>
      <c r="G2973" s="175">
        <f>G2974+G2975+G2976+G2977</f>
        <v>9289.5399999999991</v>
      </c>
    </row>
    <row r="2974" spans="1:7" ht="36" x14ac:dyDescent="0.25">
      <c r="A2974" s="594"/>
      <c r="B2974" s="594"/>
      <c r="C2974" s="68" t="s">
        <v>397</v>
      </c>
      <c r="D2974" s="168">
        <f t="shared" ref="D2974:D2977" si="416">D2979+D2984+D2989</f>
        <v>0</v>
      </c>
      <c r="E2974" s="189">
        <f t="shared" ref="E2974:E2975" si="417">E2979+E2984</f>
        <v>0</v>
      </c>
      <c r="F2974" s="175">
        <v>0</v>
      </c>
      <c r="G2974" s="175">
        <f>G2979+G2984</f>
        <v>0</v>
      </c>
    </row>
    <row r="2975" spans="1:7" ht="24" x14ac:dyDescent="0.25">
      <c r="A2975" s="594"/>
      <c r="B2975" s="594"/>
      <c r="C2975" s="69" t="s">
        <v>103</v>
      </c>
      <c r="D2975" s="168">
        <f t="shared" si="416"/>
        <v>0</v>
      </c>
      <c r="E2975" s="189">
        <f t="shared" si="417"/>
        <v>0</v>
      </c>
      <c r="F2975" s="175">
        <v>0</v>
      </c>
      <c r="G2975" s="175">
        <f>G2980+G2985</f>
        <v>0</v>
      </c>
    </row>
    <row r="2976" spans="1:7" ht="24" x14ac:dyDescent="0.25">
      <c r="A2976" s="594"/>
      <c r="B2976" s="594"/>
      <c r="C2976" s="69" t="s">
        <v>379</v>
      </c>
      <c r="D2976" s="168">
        <f t="shared" si="416"/>
        <v>9315</v>
      </c>
      <c r="E2976" s="189">
        <f>E2981+E2986+E2991</f>
        <v>9289.5399999999991</v>
      </c>
      <c r="F2976" s="175">
        <f t="shared" si="410"/>
        <v>99.726677402039712</v>
      </c>
      <c r="G2976" s="175">
        <f>G2981+G2986+G2991</f>
        <v>9289.5399999999991</v>
      </c>
    </row>
    <row r="2977" spans="1:7" ht="24" x14ac:dyDescent="0.25">
      <c r="A2977" s="594"/>
      <c r="B2977" s="594"/>
      <c r="C2977" s="69" t="s">
        <v>450</v>
      </c>
      <c r="D2977" s="168">
        <f t="shared" si="416"/>
        <v>0</v>
      </c>
      <c r="E2977" s="189">
        <f t="shared" ref="E2977" si="418">E2982+E2987</f>
        <v>0</v>
      </c>
      <c r="F2977" s="175">
        <v>0</v>
      </c>
      <c r="G2977" s="175">
        <f>G2982+G2987</f>
        <v>0</v>
      </c>
    </row>
    <row r="2978" spans="1:7" x14ac:dyDescent="0.25">
      <c r="A2978" s="594">
        <v>1</v>
      </c>
      <c r="B2978" s="594" t="s">
        <v>993</v>
      </c>
      <c r="C2978" s="67" t="s">
        <v>449</v>
      </c>
      <c r="D2978" s="168">
        <f>D2981</f>
        <v>4874</v>
      </c>
      <c r="E2978" s="189">
        <f>E2981</f>
        <v>4858</v>
      </c>
      <c r="F2978" s="175">
        <f t="shared" si="410"/>
        <v>99.671727533853101</v>
      </c>
      <c r="G2978" s="175">
        <f>E2978</f>
        <v>4858</v>
      </c>
    </row>
    <row r="2979" spans="1:7" ht="36" x14ac:dyDescent="0.25">
      <c r="A2979" s="594"/>
      <c r="B2979" s="594"/>
      <c r="C2979" s="68" t="s">
        <v>397</v>
      </c>
      <c r="D2979" s="168">
        <v>0</v>
      </c>
      <c r="E2979" s="189">
        <v>0</v>
      </c>
      <c r="F2979" s="175">
        <v>0</v>
      </c>
      <c r="G2979" s="175">
        <v>0</v>
      </c>
    </row>
    <row r="2980" spans="1:7" ht="24" x14ac:dyDescent="0.25">
      <c r="A2980" s="594"/>
      <c r="B2980" s="594"/>
      <c r="C2980" s="69" t="s">
        <v>103</v>
      </c>
      <c r="D2980" s="168">
        <v>0</v>
      </c>
      <c r="E2980" s="189">
        <v>0</v>
      </c>
      <c r="F2980" s="175">
        <v>0</v>
      </c>
      <c r="G2980" s="175">
        <v>0</v>
      </c>
    </row>
    <row r="2981" spans="1:7" ht="24" x14ac:dyDescent="0.25">
      <c r="A2981" s="594"/>
      <c r="B2981" s="594"/>
      <c r="C2981" s="69" t="s">
        <v>379</v>
      </c>
      <c r="D2981" s="168">
        <v>4874</v>
      </c>
      <c r="E2981" s="189">
        <v>4858</v>
      </c>
      <c r="F2981" s="175">
        <f t="shared" si="410"/>
        <v>99.671727533853101</v>
      </c>
      <c r="G2981" s="175">
        <f>E2981</f>
        <v>4858</v>
      </c>
    </row>
    <row r="2982" spans="1:7" ht="24" x14ac:dyDescent="0.25">
      <c r="A2982" s="594"/>
      <c r="B2982" s="594"/>
      <c r="C2982" s="69" t="s">
        <v>450</v>
      </c>
      <c r="D2982" s="168"/>
      <c r="E2982" s="189"/>
      <c r="F2982" s="175"/>
      <c r="G2982" s="175"/>
    </row>
    <row r="2983" spans="1:7" x14ac:dyDescent="0.25">
      <c r="A2983" s="594">
        <v>2</v>
      </c>
      <c r="B2983" s="594" t="s">
        <v>994</v>
      </c>
      <c r="C2983" s="67" t="s">
        <v>449</v>
      </c>
      <c r="D2983" s="168">
        <v>4072</v>
      </c>
      <c r="E2983" s="189">
        <f>E2986</f>
        <v>4071.56</v>
      </c>
      <c r="F2983" s="175">
        <f t="shared" si="410"/>
        <v>99.989194499017671</v>
      </c>
      <c r="G2983" s="175">
        <f>E2983</f>
        <v>4071.56</v>
      </c>
    </row>
    <row r="2984" spans="1:7" ht="36" x14ac:dyDescent="0.25">
      <c r="A2984" s="594"/>
      <c r="B2984" s="594"/>
      <c r="C2984" s="68" t="s">
        <v>397</v>
      </c>
      <c r="D2984" s="168">
        <v>0</v>
      </c>
      <c r="E2984" s="189">
        <v>0</v>
      </c>
      <c r="F2984" s="175">
        <v>0</v>
      </c>
      <c r="G2984" s="175">
        <v>0</v>
      </c>
    </row>
    <row r="2985" spans="1:7" ht="24" x14ac:dyDescent="0.25">
      <c r="A2985" s="594"/>
      <c r="B2985" s="594"/>
      <c r="C2985" s="69" t="s">
        <v>103</v>
      </c>
      <c r="D2985" s="168">
        <v>0</v>
      </c>
      <c r="E2985" s="189">
        <v>0</v>
      </c>
      <c r="F2985" s="175">
        <v>0</v>
      </c>
      <c r="G2985" s="175">
        <v>0</v>
      </c>
    </row>
    <row r="2986" spans="1:7" ht="24" x14ac:dyDescent="0.25">
      <c r="A2986" s="594"/>
      <c r="B2986" s="594"/>
      <c r="C2986" s="69" t="s">
        <v>379</v>
      </c>
      <c r="D2986" s="168">
        <v>4072</v>
      </c>
      <c r="E2986" s="189">
        <v>4071.56</v>
      </c>
      <c r="F2986" s="175">
        <f t="shared" si="410"/>
        <v>99.989194499017671</v>
      </c>
      <c r="G2986" s="175">
        <f>E2986</f>
        <v>4071.56</v>
      </c>
    </row>
    <row r="2987" spans="1:7" ht="24" x14ac:dyDescent="0.25">
      <c r="A2987" s="598"/>
      <c r="B2987" s="594"/>
      <c r="C2987" s="69" t="s">
        <v>450</v>
      </c>
      <c r="D2987" s="168">
        <v>0</v>
      </c>
      <c r="E2987" s="189">
        <v>0</v>
      </c>
      <c r="F2987" s="175">
        <v>0</v>
      </c>
      <c r="G2987" s="175">
        <v>0</v>
      </c>
    </row>
    <row r="2988" spans="1:7" x14ac:dyDescent="0.25">
      <c r="A2988" s="594">
        <v>3</v>
      </c>
      <c r="B2988" s="763" t="s">
        <v>995</v>
      </c>
      <c r="C2988" s="67" t="s">
        <v>449</v>
      </c>
      <c r="D2988" s="168">
        <v>369</v>
      </c>
      <c r="E2988" s="189">
        <v>359.98</v>
      </c>
      <c r="F2988" s="175">
        <f t="shared" si="410"/>
        <v>97.555555555555557</v>
      </c>
      <c r="G2988" s="175">
        <f>E2988</f>
        <v>359.98</v>
      </c>
    </row>
    <row r="2989" spans="1:7" ht="36" x14ac:dyDescent="0.25">
      <c r="A2989" s="594"/>
      <c r="B2989" s="763"/>
      <c r="C2989" s="68" t="s">
        <v>397</v>
      </c>
      <c r="D2989" s="168">
        <v>0</v>
      </c>
      <c r="E2989" s="189">
        <v>0</v>
      </c>
      <c r="F2989" s="175">
        <v>0</v>
      </c>
      <c r="G2989" s="175">
        <v>0</v>
      </c>
    </row>
    <row r="2990" spans="1:7" ht="24" x14ac:dyDescent="0.25">
      <c r="A2990" s="594"/>
      <c r="B2990" s="763"/>
      <c r="C2990" s="69" t="s">
        <v>103</v>
      </c>
      <c r="D2990" s="168">
        <v>0</v>
      </c>
      <c r="E2990" s="189">
        <v>0</v>
      </c>
      <c r="F2990" s="175">
        <v>0</v>
      </c>
      <c r="G2990" s="175">
        <v>0</v>
      </c>
    </row>
    <row r="2991" spans="1:7" ht="24" x14ac:dyDescent="0.25">
      <c r="A2991" s="594"/>
      <c r="B2991" s="763"/>
      <c r="C2991" s="69" t="s">
        <v>379</v>
      </c>
      <c r="D2991" s="168">
        <v>369</v>
      </c>
      <c r="E2991" s="189">
        <v>359.98</v>
      </c>
      <c r="F2991" s="175">
        <f t="shared" si="410"/>
        <v>97.555555555555557</v>
      </c>
      <c r="G2991" s="175">
        <f>E2991</f>
        <v>359.98</v>
      </c>
    </row>
    <row r="2992" spans="1:7" ht="24" x14ac:dyDescent="0.25">
      <c r="A2992" s="594"/>
      <c r="B2992" s="763"/>
      <c r="C2992" s="69" t="s">
        <v>450</v>
      </c>
      <c r="D2992" s="168">
        <v>0</v>
      </c>
      <c r="E2992" s="189">
        <v>0</v>
      </c>
      <c r="F2992" s="175">
        <v>0</v>
      </c>
      <c r="G2992" s="175">
        <v>0</v>
      </c>
    </row>
    <row r="2993" spans="1:7" x14ac:dyDescent="0.25">
      <c r="A2993" s="1013"/>
      <c r="B2993" s="757" t="s">
        <v>996</v>
      </c>
      <c r="C2993" s="67" t="s">
        <v>449</v>
      </c>
      <c r="D2993" s="574" t="s">
        <v>997</v>
      </c>
      <c r="E2993" s="575"/>
      <c r="F2993" s="576"/>
      <c r="G2993" s="341"/>
    </row>
    <row r="2994" spans="1:7" ht="36" x14ac:dyDescent="0.25">
      <c r="A2994" s="1013"/>
      <c r="B2994" s="758"/>
      <c r="C2994" s="68" t="s">
        <v>397</v>
      </c>
      <c r="D2994" s="577"/>
      <c r="E2994" s="578"/>
      <c r="F2994" s="576"/>
      <c r="G2994" s="342"/>
    </row>
    <row r="2995" spans="1:7" ht="24" x14ac:dyDescent="0.25">
      <c r="A2995" s="1013"/>
      <c r="B2995" s="758"/>
      <c r="C2995" s="69" t="s">
        <v>103</v>
      </c>
      <c r="D2995" s="577"/>
      <c r="E2995" s="578"/>
      <c r="F2995" s="576"/>
      <c r="G2995" s="342"/>
    </row>
    <row r="2996" spans="1:7" ht="24" x14ac:dyDescent="0.25">
      <c r="A2996" s="1013"/>
      <c r="B2996" s="758"/>
      <c r="C2996" s="69" t="s">
        <v>379</v>
      </c>
      <c r="D2996" s="577"/>
      <c r="E2996" s="578"/>
      <c r="F2996" s="576"/>
      <c r="G2996" s="342"/>
    </row>
    <row r="2997" spans="1:7" ht="24" x14ac:dyDescent="0.25">
      <c r="A2997" s="1013"/>
      <c r="B2997" s="759"/>
      <c r="C2997" s="69" t="s">
        <v>450</v>
      </c>
      <c r="D2997" s="579"/>
      <c r="E2997" s="580"/>
      <c r="F2997" s="576"/>
      <c r="G2997" s="342"/>
    </row>
    <row r="2998" spans="1:7" x14ac:dyDescent="0.25">
      <c r="A2998" s="1013"/>
      <c r="B2998" s="757" t="s">
        <v>998</v>
      </c>
      <c r="C2998" s="67" t="s">
        <v>449</v>
      </c>
      <c r="D2998" s="168">
        <v>6000</v>
      </c>
      <c r="E2998" s="189">
        <f>E2999+E3000+E3001+E3002</f>
        <v>870</v>
      </c>
      <c r="F2998" s="175">
        <f t="shared" si="410"/>
        <v>14.499999999999998</v>
      </c>
      <c r="G2998" s="175">
        <f>G2999+G3000+G3001+G3002</f>
        <v>870</v>
      </c>
    </row>
    <row r="2999" spans="1:7" ht="36" x14ac:dyDescent="0.25">
      <c r="A2999" s="1013"/>
      <c r="B2999" s="758"/>
      <c r="C2999" s="68" t="s">
        <v>397</v>
      </c>
      <c r="D2999" s="168">
        <v>0</v>
      </c>
      <c r="E2999" s="189">
        <v>0</v>
      </c>
      <c r="F2999" s="175">
        <v>0</v>
      </c>
      <c r="G2999" s="175">
        <v>0</v>
      </c>
    </row>
    <row r="3000" spans="1:7" ht="24" x14ac:dyDescent="0.25">
      <c r="A3000" s="1013"/>
      <c r="B3000" s="758"/>
      <c r="C3000" s="69" t="s">
        <v>103</v>
      </c>
      <c r="D3000" s="168">
        <v>0</v>
      </c>
      <c r="E3000" s="189">
        <v>0</v>
      </c>
      <c r="F3000" s="175">
        <v>0</v>
      </c>
      <c r="G3000" s="175">
        <v>0</v>
      </c>
    </row>
    <row r="3001" spans="1:7" ht="24" x14ac:dyDescent="0.25">
      <c r="A3001" s="1013"/>
      <c r="B3001" s="758"/>
      <c r="C3001" s="69" t="s">
        <v>379</v>
      </c>
      <c r="D3001" s="168">
        <v>6000</v>
      </c>
      <c r="E3001" s="189">
        <f>E3003+E3008</f>
        <v>870</v>
      </c>
      <c r="F3001" s="175">
        <f t="shared" si="410"/>
        <v>14.499999999999998</v>
      </c>
      <c r="G3001" s="175">
        <f>E3001</f>
        <v>870</v>
      </c>
    </row>
    <row r="3002" spans="1:7" ht="24" x14ac:dyDescent="0.25">
      <c r="A3002" s="1013"/>
      <c r="B3002" s="759"/>
      <c r="C3002" s="69" t="s">
        <v>450</v>
      </c>
      <c r="D3002" s="168">
        <v>0</v>
      </c>
      <c r="E3002" s="189">
        <v>0</v>
      </c>
      <c r="F3002" s="175">
        <v>0</v>
      </c>
      <c r="G3002" s="175">
        <v>0</v>
      </c>
    </row>
    <row r="3003" spans="1:7" x14ac:dyDescent="0.25">
      <c r="A3003" s="1013">
        <v>1</v>
      </c>
      <c r="B3003" s="757" t="s">
        <v>999</v>
      </c>
      <c r="C3003" s="67" t="s">
        <v>449</v>
      </c>
      <c r="D3003" s="168">
        <v>1000</v>
      </c>
      <c r="E3003" s="189">
        <f>SUM(E3004:E3006)</f>
        <v>870</v>
      </c>
      <c r="F3003" s="175">
        <f t="shared" si="410"/>
        <v>87</v>
      </c>
      <c r="G3003" s="175">
        <f>G3004+G3005+G3006+G3007</f>
        <v>870</v>
      </c>
    </row>
    <row r="3004" spans="1:7" ht="36" x14ac:dyDescent="0.25">
      <c r="A3004" s="1013"/>
      <c r="B3004" s="758"/>
      <c r="C3004" s="68" t="s">
        <v>397</v>
      </c>
      <c r="D3004" s="168">
        <v>0</v>
      </c>
      <c r="E3004" s="189">
        <v>0</v>
      </c>
      <c r="F3004" s="175">
        <v>0</v>
      </c>
      <c r="G3004" s="175">
        <v>0</v>
      </c>
    </row>
    <row r="3005" spans="1:7" ht="24" x14ac:dyDescent="0.25">
      <c r="A3005" s="1013"/>
      <c r="B3005" s="758"/>
      <c r="C3005" s="69" t="s">
        <v>103</v>
      </c>
      <c r="D3005" s="168">
        <v>0</v>
      </c>
      <c r="E3005" s="189">
        <v>0</v>
      </c>
      <c r="F3005" s="175">
        <v>0</v>
      </c>
      <c r="G3005" s="175">
        <v>0</v>
      </c>
    </row>
    <row r="3006" spans="1:7" ht="24" x14ac:dyDescent="0.25">
      <c r="A3006" s="1013"/>
      <c r="B3006" s="758"/>
      <c r="C3006" s="69" t="s">
        <v>379</v>
      </c>
      <c r="D3006" s="168">
        <v>1000</v>
      </c>
      <c r="E3006" s="189">
        <v>870</v>
      </c>
      <c r="F3006" s="175">
        <f t="shared" si="410"/>
        <v>87</v>
      </c>
      <c r="G3006" s="175">
        <v>870</v>
      </c>
    </row>
    <row r="3007" spans="1:7" ht="24" x14ac:dyDescent="0.25">
      <c r="A3007" s="1013"/>
      <c r="B3007" s="758"/>
      <c r="C3007" s="69" t="s">
        <v>450</v>
      </c>
      <c r="D3007" s="168">
        <v>0</v>
      </c>
      <c r="E3007" s="189">
        <v>0</v>
      </c>
      <c r="F3007" s="175">
        <v>0</v>
      </c>
      <c r="G3007" s="175">
        <v>0</v>
      </c>
    </row>
    <row r="3008" spans="1:7" x14ac:dyDescent="0.25">
      <c r="A3008" s="1013">
        <v>2</v>
      </c>
      <c r="B3008" s="780" t="s">
        <v>1000</v>
      </c>
      <c r="C3008" s="111" t="s">
        <v>449</v>
      </c>
      <c r="D3008" s="168">
        <v>5000</v>
      </c>
      <c r="E3008" s="189">
        <v>0</v>
      </c>
      <c r="F3008" s="175">
        <f t="shared" si="410"/>
        <v>0</v>
      </c>
      <c r="G3008" s="175">
        <v>0</v>
      </c>
    </row>
    <row r="3009" spans="1:8" ht="36" x14ac:dyDescent="0.25">
      <c r="A3009" s="1013"/>
      <c r="B3009" s="780"/>
      <c r="C3009" s="318" t="s">
        <v>397</v>
      </c>
      <c r="D3009" s="168">
        <v>0</v>
      </c>
      <c r="E3009" s="189">
        <v>0</v>
      </c>
      <c r="F3009" s="175">
        <v>0</v>
      </c>
      <c r="G3009" s="175">
        <v>0</v>
      </c>
    </row>
    <row r="3010" spans="1:8" ht="24" x14ac:dyDescent="0.25">
      <c r="A3010" s="1013"/>
      <c r="B3010" s="780"/>
      <c r="C3010" s="319" t="s">
        <v>103</v>
      </c>
      <c r="D3010" s="168">
        <v>0</v>
      </c>
      <c r="E3010" s="189">
        <v>0</v>
      </c>
      <c r="F3010" s="175">
        <v>0</v>
      </c>
      <c r="G3010" s="175">
        <v>0</v>
      </c>
    </row>
    <row r="3011" spans="1:8" ht="24" x14ac:dyDescent="0.25">
      <c r="A3011" s="1013"/>
      <c r="B3011" s="780"/>
      <c r="C3011" s="319" t="s">
        <v>379</v>
      </c>
      <c r="D3011" s="168">
        <v>5000</v>
      </c>
      <c r="E3011" s="189">
        <v>0</v>
      </c>
      <c r="F3011" s="175">
        <f t="shared" si="410"/>
        <v>0</v>
      </c>
      <c r="G3011" s="175">
        <v>0</v>
      </c>
    </row>
    <row r="3012" spans="1:8" ht="24" x14ac:dyDescent="0.25">
      <c r="A3012" s="1013"/>
      <c r="B3012" s="857"/>
      <c r="C3012" s="112" t="s">
        <v>450</v>
      </c>
      <c r="D3012" s="169">
        <v>0</v>
      </c>
      <c r="E3012" s="222">
        <v>0</v>
      </c>
      <c r="F3012" s="175">
        <v>0</v>
      </c>
      <c r="G3012" s="175">
        <v>0</v>
      </c>
    </row>
    <row r="3013" spans="1:8" x14ac:dyDescent="0.25">
      <c r="A3013" s="517"/>
      <c r="B3013" s="572" t="s">
        <v>1038</v>
      </c>
      <c r="C3013" s="573"/>
      <c r="D3013" s="573"/>
      <c r="E3013" s="573"/>
      <c r="F3013" s="573"/>
      <c r="G3013" s="573"/>
    </row>
    <row r="3014" spans="1:8" x14ac:dyDescent="0.25">
      <c r="A3014" s="962"/>
      <c r="B3014" s="761" t="s">
        <v>7</v>
      </c>
      <c r="C3014" s="285" t="s">
        <v>449</v>
      </c>
      <c r="D3014" s="321">
        <f t="shared" ref="D3014:E3018" si="419">D3020+D3039+D3093+D3111+D3128+D3145</f>
        <v>204849.8</v>
      </c>
      <c r="E3014" s="426">
        <f t="shared" si="419"/>
        <v>190235.19</v>
      </c>
      <c r="F3014" s="455">
        <f t="shared" ref="F3014:F3096" si="420">E3014/D3014</f>
        <v>0.92865694767580942</v>
      </c>
      <c r="G3014" s="271">
        <f>G3020+G3039+G3093+G3111+G3128+G3145</f>
        <v>190235.19</v>
      </c>
      <c r="H3014" s="23"/>
    </row>
    <row r="3015" spans="1:8" ht="36" x14ac:dyDescent="0.25">
      <c r="A3015" s="962"/>
      <c r="B3015" s="761"/>
      <c r="C3015" s="280" t="s">
        <v>10</v>
      </c>
      <c r="D3015" s="271">
        <f t="shared" si="419"/>
        <v>0</v>
      </c>
      <c r="E3015" s="409">
        <f t="shared" si="419"/>
        <v>0</v>
      </c>
      <c r="F3015" s="455">
        <v>0</v>
      </c>
      <c r="G3015" s="271">
        <f>G3021+G3040+G3094+G3112+G3129+G3146</f>
        <v>0</v>
      </c>
    </row>
    <row r="3016" spans="1:8" ht="24" x14ac:dyDescent="0.25">
      <c r="A3016" s="962"/>
      <c r="B3016" s="761"/>
      <c r="C3016" s="316" t="s">
        <v>103</v>
      </c>
      <c r="D3016" s="271">
        <f t="shared" si="419"/>
        <v>0</v>
      </c>
      <c r="E3016" s="409">
        <f t="shared" si="419"/>
        <v>0</v>
      </c>
      <c r="F3016" s="455">
        <v>0</v>
      </c>
      <c r="G3016" s="271">
        <f>G3022+G3041+G3095+G3113+G3130+G3147</f>
        <v>0</v>
      </c>
    </row>
    <row r="3017" spans="1:8" ht="36" x14ac:dyDescent="0.25">
      <c r="A3017" s="962"/>
      <c r="B3017" s="761"/>
      <c r="C3017" s="316" t="s">
        <v>9</v>
      </c>
      <c r="D3017" s="271">
        <f t="shared" si="419"/>
        <v>95194.8</v>
      </c>
      <c r="E3017" s="409">
        <f t="shared" si="419"/>
        <v>93080.19</v>
      </c>
      <c r="F3017" s="455">
        <f t="shared" si="420"/>
        <v>0.9777864967414186</v>
      </c>
      <c r="G3017" s="271">
        <f>G3023+G3042+G3096+G3114+G3131+G3148</f>
        <v>93080.19</v>
      </c>
    </row>
    <row r="3018" spans="1:8" x14ac:dyDescent="0.25">
      <c r="A3018" s="962"/>
      <c r="B3018" s="975"/>
      <c r="C3018" s="316" t="s">
        <v>104</v>
      </c>
      <c r="D3018" s="271">
        <f t="shared" si="419"/>
        <v>109655</v>
      </c>
      <c r="E3018" s="409">
        <f t="shared" si="419"/>
        <v>97155</v>
      </c>
      <c r="F3018" s="455">
        <f t="shared" si="420"/>
        <v>0.88600611007250007</v>
      </c>
      <c r="G3018" s="271">
        <f>G3024+G3043+G3097+G3115+G3132+G3149</f>
        <v>97155</v>
      </c>
    </row>
    <row r="3019" spans="1:8" x14ac:dyDescent="0.25">
      <c r="A3019" s="459"/>
      <c r="B3019" s="1014" t="s">
        <v>1001</v>
      </c>
      <c r="C3019" s="1015"/>
      <c r="D3019" s="1015"/>
      <c r="E3019" s="1015"/>
      <c r="F3019" s="1015"/>
      <c r="G3019" s="1016"/>
    </row>
    <row r="3020" spans="1:8" s="14" customFormat="1" x14ac:dyDescent="0.25">
      <c r="A3020" s="1013"/>
      <c r="B3020" s="976" t="s">
        <v>1043</v>
      </c>
      <c r="C3020" s="315" t="s">
        <v>449</v>
      </c>
      <c r="D3020" s="275">
        <f>D3025</f>
        <v>20000</v>
      </c>
      <c r="E3020" s="413">
        <f>E3025</f>
        <v>20000</v>
      </c>
      <c r="F3020" s="272">
        <f t="shared" si="420"/>
        <v>1</v>
      </c>
      <c r="G3020" s="275">
        <f t="shared" ref="G3020:G3029" si="421">G3025</f>
        <v>20000</v>
      </c>
    </row>
    <row r="3021" spans="1:8" s="14" customFormat="1" ht="36" x14ac:dyDescent="0.25">
      <c r="A3021" s="1013"/>
      <c r="B3021" s="977"/>
      <c r="C3021" s="280" t="s">
        <v>10</v>
      </c>
      <c r="D3021" s="275">
        <f t="shared" ref="D3021:E3024" si="422">D3026</f>
        <v>0</v>
      </c>
      <c r="E3021" s="413">
        <f t="shared" si="422"/>
        <v>0</v>
      </c>
      <c r="F3021" s="272">
        <v>0</v>
      </c>
      <c r="G3021" s="275">
        <f t="shared" si="421"/>
        <v>0</v>
      </c>
    </row>
    <row r="3022" spans="1:8" s="14" customFormat="1" ht="24" x14ac:dyDescent="0.25">
      <c r="A3022" s="1013"/>
      <c r="B3022" s="977"/>
      <c r="C3022" s="316" t="s">
        <v>103</v>
      </c>
      <c r="D3022" s="275">
        <f t="shared" si="422"/>
        <v>0</v>
      </c>
      <c r="E3022" s="413">
        <f t="shared" si="422"/>
        <v>0</v>
      </c>
      <c r="F3022" s="272">
        <v>0</v>
      </c>
      <c r="G3022" s="275">
        <f t="shared" si="421"/>
        <v>0</v>
      </c>
    </row>
    <row r="3023" spans="1:8" s="14" customFormat="1" ht="36" x14ac:dyDescent="0.25">
      <c r="A3023" s="1013"/>
      <c r="B3023" s="977"/>
      <c r="C3023" s="316" t="s">
        <v>9</v>
      </c>
      <c r="D3023" s="275">
        <f t="shared" si="422"/>
        <v>0</v>
      </c>
      <c r="E3023" s="413">
        <f t="shared" si="422"/>
        <v>0</v>
      </c>
      <c r="F3023" s="272">
        <v>0</v>
      </c>
      <c r="G3023" s="275">
        <f t="shared" si="421"/>
        <v>0</v>
      </c>
    </row>
    <row r="3024" spans="1:8" s="14" customFormat="1" x14ac:dyDescent="0.25">
      <c r="A3024" s="1013"/>
      <c r="B3024" s="978"/>
      <c r="C3024" s="316" t="s">
        <v>104</v>
      </c>
      <c r="D3024" s="275">
        <f t="shared" si="422"/>
        <v>20000</v>
      </c>
      <c r="E3024" s="413">
        <f t="shared" si="422"/>
        <v>20000</v>
      </c>
      <c r="F3024" s="272">
        <f t="shared" si="420"/>
        <v>1</v>
      </c>
      <c r="G3024" s="275">
        <f t="shared" si="421"/>
        <v>20000</v>
      </c>
    </row>
    <row r="3025" spans="1:7" s="14" customFormat="1" x14ac:dyDescent="0.25">
      <c r="A3025" s="1013"/>
      <c r="B3025" s="979" t="s">
        <v>1002</v>
      </c>
      <c r="C3025" s="315" t="s">
        <v>449</v>
      </c>
      <c r="D3025" s="275">
        <f>D3030</f>
        <v>20000</v>
      </c>
      <c r="E3025" s="413">
        <f>E3030</f>
        <v>20000</v>
      </c>
      <c r="F3025" s="272">
        <f t="shared" si="420"/>
        <v>1</v>
      </c>
      <c r="G3025" s="275">
        <f t="shared" si="421"/>
        <v>20000</v>
      </c>
    </row>
    <row r="3026" spans="1:7" s="14" customFormat="1" ht="36" x14ac:dyDescent="0.25">
      <c r="A3026" s="1013"/>
      <c r="B3026" s="763"/>
      <c r="C3026" s="280" t="s">
        <v>10</v>
      </c>
      <c r="D3026" s="275">
        <f t="shared" ref="D3026:E3029" si="423">D3031</f>
        <v>0</v>
      </c>
      <c r="E3026" s="413">
        <f t="shared" si="423"/>
        <v>0</v>
      </c>
      <c r="F3026" s="272">
        <v>0</v>
      </c>
      <c r="G3026" s="275">
        <f t="shared" si="421"/>
        <v>0</v>
      </c>
    </row>
    <row r="3027" spans="1:7" s="14" customFormat="1" ht="24" x14ac:dyDescent="0.25">
      <c r="A3027" s="1013"/>
      <c r="B3027" s="763"/>
      <c r="C3027" s="316" t="s">
        <v>103</v>
      </c>
      <c r="D3027" s="275">
        <f t="shared" si="423"/>
        <v>0</v>
      </c>
      <c r="E3027" s="413">
        <f t="shared" si="423"/>
        <v>0</v>
      </c>
      <c r="F3027" s="272">
        <v>0</v>
      </c>
      <c r="G3027" s="275">
        <f t="shared" si="421"/>
        <v>0</v>
      </c>
    </row>
    <row r="3028" spans="1:7" s="14" customFormat="1" ht="36" x14ac:dyDescent="0.25">
      <c r="A3028" s="1013"/>
      <c r="B3028" s="763"/>
      <c r="C3028" s="316" t="s">
        <v>9</v>
      </c>
      <c r="D3028" s="275">
        <f t="shared" si="423"/>
        <v>0</v>
      </c>
      <c r="E3028" s="413">
        <f t="shared" si="423"/>
        <v>0</v>
      </c>
      <c r="F3028" s="272">
        <v>0</v>
      </c>
      <c r="G3028" s="275">
        <f t="shared" si="421"/>
        <v>0</v>
      </c>
    </row>
    <row r="3029" spans="1:7" s="14" customFormat="1" x14ac:dyDescent="0.25">
      <c r="A3029" s="1013"/>
      <c r="B3029" s="763"/>
      <c r="C3029" s="316" t="s">
        <v>104</v>
      </c>
      <c r="D3029" s="275">
        <f t="shared" si="423"/>
        <v>20000</v>
      </c>
      <c r="E3029" s="413">
        <f t="shared" si="423"/>
        <v>20000</v>
      </c>
      <c r="F3029" s="272">
        <f t="shared" si="420"/>
        <v>1</v>
      </c>
      <c r="G3029" s="275">
        <f t="shared" si="421"/>
        <v>20000</v>
      </c>
    </row>
    <row r="3030" spans="1:7" s="14" customFormat="1" x14ac:dyDescent="0.25">
      <c r="A3030" s="1013"/>
      <c r="B3030" s="763" t="s">
        <v>1003</v>
      </c>
      <c r="C3030" s="70" t="s">
        <v>449</v>
      </c>
      <c r="D3030" s="93">
        <f>SUM(D3031:D3034)</f>
        <v>20000</v>
      </c>
      <c r="E3030" s="411">
        <f>SUM(E3031:E3034)</f>
        <v>20000</v>
      </c>
      <c r="F3030" s="86">
        <f t="shared" si="420"/>
        <v>1</v>
      </c>
      <c r="G3030" s="93">
        <f>SUM(G3031:G3034)</f>
        <v>20000</v>
      </c>
    </row>
    <row r="3031" spans="1:7" s="14" customFormat="1" ht="24" x14ac:dyDescent="0.25">
      <c r="A3031" s="1013"/>
      <c r="B3031" s="763"/>
      <c r="C3031" s="246" t="s">
        <v>10</v>
      </c>
      <c r="D3031" s="93">
        <v>0</v>
      </c>
      <c r="E3031" s="411">
        <v>0</v>
      </c>
      <c r="F3031" s="86">
        <v>0</v>
      </c>
      <c r="G3031" s="93">
        <v>0</v>
      </c>
    </row>
    <row r="3032" spans="1:7" s="14" customFormat="1" ht="24" x14ac:dyDescent="0.25">
      <c r="A3032" s="1013"/>
      <c r="B3032" s="763"/>
      <c r="C3032" s="247" t="s">
        <v>103</v>
      </c>
      <c r="D3032" s="93">
        <v>0</v>
      </c>
      <c r="E3032" s="411">
        <v>0</v>
      </c>
      <c r="F3032" s="86">
        <v>0</v>
      </c>
      <c r="G3032" s="93">
        <v>0</v>
      </c>
    </row>
    <row r="3033" spans="1:7" s="14" customFormat="1" ht="36" x14ac:dyDescent="0.25">
      <c r="A3033" s="1013"/>
      <c r="B3033" s="763"/>
      <c r="C3033" s="247" t="s">
        <v>9</v>
      </c>
      <c r="D3033" s="93">
        <v>0</v>
      </c>
      <c r="E3033" s="411">
        <v>0</v>
      </c>
      <c r="F3033" s="86">
        <v>0</v>
      </c>
      <c r="G3033" s="93">
        <v>0</v>
      </c>
    </row>
    <row r="3034" spans="1:7" s="14" customFormat="1" x14ac:dyDescent="0.25">
      <c r="A3034" s="1013"/>
      <c r="B3034" s="1000"/>
      <c r="C3034" s="245" t="s">
        <v>104</v>
      </c>
      <c r="D3034" s="320">
        <f>SUM(D3035:D3037)</f>
        <v>20000</v>
      </c>
      <c r="E3034" s="427">
        <f>SUM(E3035:E3037)</f>
        <v>20000</v>
      </c>
      <c r="F3034" s="86">
        <f t="shared" si="420"/>
        <v>1</v>
      </c>
      <c r="G3034" s="93">
        <f>SUM(G3035:G3037)</f>
        <v>20000</v>
      </c>
    </row>
    <row r="3035" spans="1:7" ht="60" x14ac:dyDescent="0.25">
      <c r="A3035" s="459">
        <v>1</v>
      </c>
      <c r="B3035" s="56" t="s">
        <v>1004</v>
      </c>
      <c r="C3035" s="89" t="s">
        <v>104</v>
      </c>
      <c r="D3035" s="92">
        <v>4000</v>
      </c>
      <c r="E3035" s="408">
        <v>4000</v>
      </c>
      <c r="F3035" s="456">
        <f t="shared" si="420"/>
        <v>1</v>
      </c>
      <c r="G3035" s="175">
        <v>4000</v>
      </c>
    </row>
    <row r="3036" spans="1:7" ht="72" x14ac:dyDescent="0.25">
      <c r="A3036" s="459">
        <v>2</v>
      </c>
      <c r="B3036" s="56" t="s">
        <v>1005</v>
      </c>
      <c r="C3036" s="89" t="s">
        <v>104</v>
      </c>
      <c r="D3036" s="92">
        <v>6000</v>
      </c>
      <c r="E3036" s="428">
        <v>6000</v>
      </c>
      <c r="F3036" s="456">
        <f t="shared" si="420"/>
        <v>1</v>
      </c>
      <c r="G3036" s="92">
        <v>6000</v>
      </c>
    </row>
    <row r="3037" spans="1:7" ht="31.5" customHeight="1" x14ac:dyDescent="0.25">
      <c r="A3037" s="459">
        <v>3</v>
      </c>
      <c r="B3037" s="263" t="s">
        <v>1006</v>
      </c>
      <c r="C3037" s="261" t="s">
        <v>104</v>
      </c>
      <c r="D3037" s="191">
        <v>10000</v>
      </c>
      <c r="E3037" s="429">
        <v>10000</v>
      </c>
      <c r="F3037" s="456">
        <f t="shared" si="420"/>
        <v>1</v>
      </c>
      <c r="G3037" s="92">
        <v>10000</v>
      </c>
    </row>
    <row r="3038" spans="1:7" ht="18.75" customHeight="1" x14ac:dyDescent="0.25">
      <c r="A3038" s="459"/>
      <c r="B3038" s="1017" t="s">
        <v>1007</v>
      </c>
      <c r="C3038" s="545"/>
      <c r="D3038" s="545"/>
      <c r="E3038" s="545"/>
      <c r="F3038" s="545"/>
      <c r="G3038" s="545"/>
    </row>
    <row r="3039" spans="1:7" x14ac:dyDescent="0.25">
      <c r="A3039" s="962"/>
      <c r="B3039" s="787" t="s">
        <v>1043</v>
      </c>
      <c r="C3039" s="285" t="s">
        <v>449</v>
      </c>
      <c r="D3039" s="322">
        <f>D3044</f>
        <v>52000</v>
      </c>
      <c r="E3039" s="430">
        <f>E3044</f>
        <v>52000</v>
      </c>
      <c r="F3039" s="272">
        <f t="shared" si="420"/>
        <v>1</v>
      </c>
      <c r="G3039" s="275">
        <f t="shared" ref="G3039:G3048" si="424">G3044</f>
        <v>52000</v>
      </c>
    </row>
    <row r="3040" spans="1:7" ht="36" x14ac:dyDescent="0.25">
      <c r="A3040" s="962"/>
      <c r="B3040" s="761"/>
      <c r="C3040" s="280" t="s">
        <v>10</v>
      </c>
      <c r="D3040" s="275">
        <f t="shared" ref="D3040:E3043" si="425">D3045</f>
        <v>0</v>
      </c>
      <c r="E3040" s="413">
        <f t="shared" si="425"/>
        <v>0</v>
      </c>
      <c r="F3040" s="272">
        <v>0</v>
      </c>
      <c r="G3040" s="275">
        <f t="shared" si="424"/>
        <v>0</v>
      </c>
    </row>
    <row r="3041" spans="1:7" ht="24" x14ac:dyDescent="0.25">
      <c r="A3041" s="962"/>
      <c r="B3041" s="761"/>
      <c r="C3041" s="316" t="s">
        <v>103</v>
      </c>
      <c r="D3041" s="275">
        <f t="shared" si="425"/>
        <v>0</v>
      </c>
      <c r="E3041" s="413">
        <f t="shared" si="425"/>
        <v>0</v>
      </c>
      <c r="F3041" s="272">
        <v>0</v>
      </c>
      <c r="G3041" s="275">
        <f t="shared" si="424"/>
        <v>0</v>
      </c>
    </row>
    <row r="3042" spans="1:7" ht="36" x14ac:dyDescent="0.25">
      <c r="A3042" s="962"/>
      <c r="B3042" s="761"/>
      <c r="C3042" s="316" t="s">
        <v>9</v>
      </c>
      <c r="D3042" s="275">
        <f t="shared" si="425"/>
        <v>0</v>
      </c>
      <c r="E3042" s="413">
        <f t="shared" si="425"/>
        <v>0</v>
      </c>
      <c r="F3042" s="272">
        <v>0</v>
      </c>
      <c r="G3042" s="275">
        <f t="shared" si="424"/>
        <v>0</v>
      </c>
    </row>
    <row r="3043" spans="1:7" x14ac:dyDescent="0.25">
      <c r="A3043" s="962"/>
      <c r="B3043" s="762"/>
      <c r="C3043" s="316" t="s">
        <v>104</v>
      </c>
      <c r="D3043" s="275">
        <f t="shared" si="425"/>
        <v>52000</v>
      </c>
      <c r="E3043" s="413">
        <f t="shared" si="425"/>
        <v>52000</v>
      </c>
      <c r="F3043" s="272">
        <f t="shared" si="420"/>
        <v>1</v>
      </c>
      <c r="G3043" s="275">
        <f t="shared" si="424"/>
        <v>52000</v>
      </c>
    </row>
    <row r="3044" spans="1:7" x14ac:dyDescent="0.25">
      <c r="A3044" s="962"/>
      <c r="B3044" s="979" t="s">
        <v>1008</v>
      </c>
      <c r="C3044" s="315" t="s">
        <v>449</v>
      </c>
      <c r="D3044" s="275">
        <f>D3049</f>
        <v>52000</v>
      </c>
      <c r="E3044" s="413">
        <f>E3049</f>
        <v>52000</v>
      </c>
      <c r="F3044" s="272">
        <f t="shared" si="420"/>
        <v>1</v>
      </c>
      <c r="G3044" s="275">
        <f t="shared" si="424"/>
        <v>52000</v>
      </c>
    </row>
    <row r="3045" spans="1:7" ht="36" x14ac:dyDescent="0.25">
      <c r="A3045" s="962"/>
      <c r="B3045" s="979"/>
      <c r="C3045" s="280" t="s">
        <v>10</v>
      </c>
      <c r="D3045" s="275">
        <f t="shared" ref="D3045:E3048" si="426">D3050</f>
        <v>0</v>
      </c>
      <c r="E3045" s="413">
        <f t="shared" si="426"/>
        <v>0</v>
      </c>
      <c r="F3045" s="272">
        <v>0</v>
      </c>
      <c r="G3045" s="275">
        <f t="shared" si="424"/>
        <v>0</v>
      </c>
    </row>
    <row r="3046" spans="1:7" ht="24" x14ac:dyDescent="0.25">
      <c r="A3046" s="962"/>
      <c r="B3046" s="979"/>
      <c r="C3046" s="316" t="s">
        <v>103</v>
      </c>
      <c r="D3046" s="275">
        <f t="shared" si="426"/>
        <v>0</v>
      </c>
      <c r="E3046" s="413">
        <f t="shared" si="426"/>
        <v>0</v>
      </c>
      <c r="F3046" s="272">
        <v>0</v>
      </c>
      <c r="G3046" s="275">
        <f t="shared" si="424"/>
        <v>0</v>
      </c>
    </row>
    <row r="3047" spans="1:7" ht="36" x14ac:dyDescent="0.25">
      <c r="A3047" s="962"/>
      <c r="B3047" s="979"/>
      <c r="C3047" s="316" t="s">
        <v>9</v>
      </c>
      <c r="D3047" s="275">
        <f t="shared" si="426"/>
        <v>0</v>
      </c>
      <c r="E3047" s="413">
        <f t="shared" si="426"/>
        <v>0</v>
      </c>
      <c r="F3047" s="272">
        <v>0</v>
      </c>
      <c r="G3047" s="275">
        <f t="shared" si="424"/>
        <v>0</v>
      </c>
    </row>
    <row r="3048" spans="1:7" x14ac:dyDescent="0.25">
      <c r="A3048" s="962"/>
      <c r="B3048" s="979"/>
      <c r="C3048" s="316" t="s">
        <v>104</v>
      </c>
      <c r="D3048" s="275">
        <f t="shared" si="426"/>
        <v>52000</v>
      </c>
      <c r="E3048" s="413">
        <f t="shared" si="426"/>
        <v>52000</v>
      </c>
      <c r="F3048" s="272">
        <f t="shared" si="420"/>
        <v>1</v>
      </c>
      <c r="G3048" s="275">
        <f t="shared" si="424"/>
        <v>52000</v>
      </c>
    </row>
    <row r="3049" spans="1:7" x14ac:dyDescent="0.25">
      <c r="A3049" s="962"/>
      <c r="B3049" s="763" t="s">
        <v>1009</v>
      </c>
      <c r="C3049" s="70" t="s">
        <v>449</v>
      </c>
      <c r="D3049" s="93">
        <f>SUM(D3050:D3053)</f>
        <v>52000</v>
      </c>
      <c r="E3049" s="411">
        <f>SUM(E3050:E3053)</f>
        <v>52000</v>
      </c>
      <c r="F3049" s="86">
        <f t="shared" si="420"/>
        <v>1</v>
      </c>
      <c r="G3049" s="93">
        <f>SUM(G3050:G3053)</f>
        <v>52000</v>
      </c>
    </row>
    <row r="3050" spans="1:7" ht="24" x14ac:dyDescent="0.25">
      <c r="A3050" s="962"/>
      <c r="B3050" s="763"/>
      <c r="C3050" s="246" t="s">
        <v>10</v>
      </c>
      <c r="D3050" s="93">
        <v>0</v>
      </c>
      <c r="E3050" s="411">
        <v>0</v>
      </c>
      <c r="F3050" s="86">
        <v>0</v>
      </c>
      <c r="G3050" s="93">
        <v>0</v>
      </c>
    </row>
    <row r="3051" spans="1:7" ht="24" x14ac:dyDescent="0.25">
      <c r="A3051" s="962"/>
      <c r="B3051" s="763"/>
      <c r="C3051" s="247" t="s">
        <v>103</v>
      </c>
      <c r="D3051" s="93">
        <v>0</v>
      </c>
      <c r="E3051" s="411">
        <v>0</v>
      </c>
      <c r="F3051" s="86">
        <v>0</v>
      </c>
      <c r="G3051" s="93">
        <v>0</v>
      </c>
    </row>
    <row r="3052" spans="1:7" ht="36" x14ac:dyDescent="0.25">
      <c r="A3052" s="962"/>
      <c r="B3052" s="763"/>
      <c r="C3052" s="247" t="s">
        <v>9</v>
      </c>
      <c r="D3052" s="93">
        <v>0</v>
      </c>
      <c r="E3052" s="411">
        <v>0</v>
      </c>
      <c r="F3052" s="86">
        <v>0</v>
      </c>
      <c r="G3052" s="93">
        <v>0</v>
      </c>
    </row>
    <row r="3053" spans="1:7" x14ac:dyDescent="0.25">
      <c r="A3053" s="962"/>
      <c r="B3053" s="1000"/>
      <c r="C3053" s="245" t="s">
        <v>104</v>
      </c>
      <c r="D3053" s="320">
        <f>SUM(D3054:D3055)</f>
        <v>52000</v>
      </c>
      <c r="E3053" s="427">
        <f>SUM(E3054:E3055)</f>
        <v>52000</v>
      </c>
      <c r="F3053" s="86">
        <f t="shared" si="420"/>
        <v>1</v>
      </c>
      <c r="G3053" s="93">
        <f>SUM(G3054:G3055)</f>
        <v>52000</v>
      </c>
    </row>
    <row r="3054" spans="1:7" ht="60" x14ac:dyDescent="0.25">
      <c r="A3054" s="459">
        <v>1</v>
      </c>
      <c r="B3054" s="56" t="s">
        <v>1010</v>
      </c>
      <c r="C3054" s="89" t="s">
        <v>104</v>
      </c>
      <c r="D3054" s="92">
        <v>2000</v>
      </c>
      <c r="E3054" s="428">
        <v>2000</v>
      </c>
      <c r="F3054" s="456">
        <f t="shared" si="420"/>
        <v>1</v>
      </c>
      <c r="G3054" s="92">
        <v>2000</v>
      </c>
    </row>
    <row r="3055" spans="1:7" ht="36" x14ac:dyDescent="0.25">
      <c r="A3055" s="460">
        <v>2</v>
      </c>
      <c r="B3055" s="263" t="s">
        <v>1011</v>
      </c>
      <c r="C3055" s="261" t="s">
        <v>104</v>
      </c>
      <c r="D3055" s="191">
        <v>50000</v>
      </c>
      <c r="E3055" s="429">
        <v>50000</v>
      </c>
      <c r="F3055" s="456">
        <f t="shared" si="420"/>
        <v>1</v>
      </c>
      <c r="G3055" s="92">
        <v>50000</v>
      </c>
    </row>
    <row r="3056" spans="1:7" x14ac:dyDescent="0.25">
      <c r="A3056" s="459"/>
      <c r="B3056" s="1017" t="s">
        <v>1012</v>
      </c>
      <c r="C3056" s="612"/>
      <c r="D3056" s="612"/>
      <c r="E3056" s="612"/>
      <c r="F3056" s="612"/>
      <c r="G3056" s="612"/>
    </row>
    <row r="3057" spans="1:7" ht="15" customHeight="1" x14ac:dyDescent="0.25">
      <c r="A3057" s="962"/>
      <c r="B3057" s="787" t="s">
        <v>1043</v>
      </c>
      <c r="C3057" s="285" t="s">
        <v>449</v>
      </c>
      <c r="D3057" s="1002" t="s">
        <v>565</v>
      </c>
      <c r="E3057" s="1002"/>
      <c r="F3057" s="1002"/>
      <c r="G3057" s="1002"/>
    </row>
    <row r="3058" spans="1:7" ht="36" x14ac:dyDescent="0.25">
      <c r="A3058" s="962"/>
      <c r="B3058" s="761"/>
      <c r="C3058" s="280" t="s">
        <v>10</v>
      </c>
      <c r="D3058" s="1002"/>
      <c r="E3058" s="1002"/>
      <c r="F3058" s="1002"/>
      <c r="G3058" s="1002"/>
    </row>
    <row r="3059" spans="1:7" ht="24" x14ac:dyDescent="0.25">
      <c r="A3059" s="962"/>
      <c r="B3059" s="761"/>
      <c r="C3059" s="316" t="s">
        <v>103</v>
      </c>
      <c r="D3059" s="1002"/>
      <c r="E3059" s="1002"/>
      <c r="F3059" s="1002"/>
      <c r="G3059" s="1002"/>
    </row>
    <row r="3060" spans="1:7" ht="36" x14ac:dyDescent="0.25">
      <c r="A3060" s="962"/>
      <c r="B3060" s="761"/>
      <c r="C3060" s="316" t="s">
        <v>9</v>
      </c>
      <c r="D3060" s="1002"/>
      <c r="E3060" s="1002"/>
      <c r="F3060" s="1002"/>
      <c r="G3060" s="1002"/>
    </row>
    <row r="3061" spans="1:7" x14ac:dyDescent="0.25">
      <c r="A3061" s="962"/>
      <c r="B3061" s="762"/>
      <c r="C3061" s="316" t="s">
        <v>104</v>
      </c>
      <c r="D3061" s="1002"/>
      <c r="E3061" s="1002"/>
      <c r="F3061" s="1002"/>
      <c r="G3061" s="1002"/>
    </row>
    <row r="3062" spans="1:7" ht="15" customHeight="1" x14ac:dyDescent="0.25">
      <c r="A3062" s="962"/>
      <c r="B3062" s="979" t="s">
        <v>1013</v>
      </c>
      <c r="C3062" s="315" t="s">
        <v>449</v>
      </c>
      <c r="D3062" s="1002" t="s">
        <v>565</v>
      </c>
      <c r="E3062" s="1002"/>
      <c r="F3062" s="1002"/>
      <c r="G3062" s="1002"/>
    </row>
    <row r="3063" spans="1:7" ht="36" x14ac:dyDescent="0.25">
      <c r="A3063" s="962"/>
      <c r="B3063" s="979"/>
      <c r="C3063" s="280" t="s">
        <v>10</v>
      </c>
      <c r="D3063" s="1002"/>
      <c r="E3063" s="1002"/>
      <c r="F3063" s="1002"/>
      <c r="G3063" s="1002"/>
    </row>
    <row r="3064" spans="1:7" ht="24" x14ac:dyDescent="0.25">
      <c r="A3064" s="962"/>
      <c r="B3064" s="979"/>
      <c r="C3064" s="316" t="s">
        <v>103</v>
      </c>
      <c r="D3064" s="1002"/>
      <c r="E3064" s="1002"/>
      <c r="F3064" s="1002"/>
      <c r="G3064" s="1002"/>
    </row>
    <row r="3065" spans="1:7" ht="36" x14ac:dyDescent="0.25">
      <c r="A3065" s="962"/>
      <c r="B3065" s="979"/>
      <c r="C3065" s="316" t="s">
        <v>9</v>
      </c>
      <c r="D3065" s="1002"/>
      <c r="E3065" s="1002"/>
      <c r="F3065" s="1002"/>
      <c r="G3065" s="1002"/>
    </row>
    <row r="3066" spans="1:7" x14ac:dyDescent="0.25">
      <c r="A3066" s="946"/>
      <c r="B3066" s="1001"/>
      <c r="C3066" s="250" t="s">
        <v>104</v>
      </c>
      <c r="D3066" s="1002"/>
      <c r="E3066" s="1002"/>
      <c r="F3066" s="1002"/>
      <c r="G3066" s="1002"/>
    </row>
    <row r="3067" spans="1:7" ht="15" customHeight="1" x14ac:dyDescent="0.25">
      <c r="A3067" s="962">
        <v>1</v>
      </c>
      <c r="B3067" s="780" t="s">
        <v>1014</v>
      </c>
      <c r="C3067" s="249" t="s">
        <v>449</v>
      </c>
      <c r="D3067" s="1003" t="s">
        <v>565</v>
      </c>
      <c r="E3067" s="1003"/>
      <c r="F3067" s="1003"/>
      <c r="G3067" s="1003"/>
    </row>
    <row r="3068" spans="1:7" ht="24" x14ac:dyDescent="0.25">
      <c r="A3068" s="962"/>
      <c r="B3068" s="780"/>
      <c r="C3068" s="249" t="s">
        <v>10</v>
      </c>
      <c r="D3068" s="1003"/>
      <c r="E3068" s="1003"/>
      <c r="F3068" s="1003"/>
      <c r="G3068" s="1003"/>
    </row>
    <row r="3069" spans="1:7" ht="24" x14ac:dyDescent="0.25">
      <c r="A3069" s="962"/>
      <c r="B3069" s="780"/>
      <c r="C3069" s="249" t="s">
        <v>103</v>
      </c>
      <c r="D3069" s="1003"/>
      <c r="E3069" s="1003"/>
      <c r="F3069" s="1003"/>
      <c r="G3069" s="1003"/>
    </row>
    <row r="3070" spans="1:7" ht="36" x14ac:dyDescent="0.25">
      <c r="A3070" s="962"/>
      <c r="B3070" s="780"/>
      <c r="C3070" s="249" t="s">
        <v>9</v>
      </c>
      <c r="D3070" s="1003"/>
      <c r="E3070" s="1003"/>
      <c r="F3070" s="1003"/>
      <c r="G3070" s="1003"/>
    </row>
    <row r="3071" spans="1:7" x14ac:dyDescent="0.25">
      <c r="A3071" s="962"/>
      <c r="B3071" s="780"/>
      <c r="C3071" s="249" t="s">
        <v>104</v>
      </c>
      <c r="D3071" s="1003"/>
      <c r="E3071" s="1003"/>
      <c r="F3071" s="1003"/>
      <c r="G3071" s="1003"/>
    </row>
    <row r="3072" spans="1:7" x14ac:dyDescent="0.25">
      <c r="A3072" s="962">
        <v>2</v>
      </c>
      <c r="B3072" s="1028" t="s">
        <v>1015</v>
      </c>
      <c r="C3072" s="249" t="s">
        <v>449</v>
      </c>
      <c r="D3072" s="1012" t="s">
        <v>565</v>
      </c>
      <c r="E3072" s="1012"/>
      <c r="F3072" s="1012"/>
      <c r="G3072" s="1012"/>
    </row>
    <row r="3073" spans="1:7" ht="24" x14ac:dyDescent="0.25">
      <c r="A3073" s="962"/>
      <c r="B3073" s="1029"/>
      <c r="C3073" s="249" t="s">
        <v>10</v>
      </c>
      <c r="D3073" s="1012"/>
      <c r="E3073" s="1012"/>
      <c r="F3073" s="1012"/>
      <c r="G3073" s="1012"/>
    </row>
    <row r="3074" spans="1:7" ht="24" x14ac:dyDescent="0.25">
      <c r="A3074" s="962"/>
      <c r="B3074" s="1029"/>
      <c r="C3074" s="249" t="s">
        <v>103</v>
      </c>
      <c r="D3074" s="1012"/>
      <c r="E3074" s="1012"/>
      <c r="F3074" s="1012"/>
      <c r="G3074" s="1012"/>
    </row>
    <row r="3075" spans="1:7" ht="36" x14ac:dyDescent="0.25">
      <c r="A3075" s="962"/>
      <c r="B3075" s="1029"/>
      <c r="C3075" s="249" t="s">
        <v>9</v>
      </c>
      <c r="D3075" s="1012"/>
      <c r="E3075" s="1012"/>
      <c r="F3075" s="1012"/>
      <c r="G3075" s="1012"/>
    </row>
    <row r="3076" spans="1:7" x14ac:dyDescent="0.25">
      <c r="A3076" s="946"/>
      <c r="B3076" s="1029"/>
      <c r="C3076" s="253" t="s">
        <v>104</v>
      </c>
      <c r="D3076" s="1012"/>
      <c r="E3076" s="1012"/>
      <c r="F3076" s="1012"/>
      <c r="G3076" s="1012"/>
    </row>
    <row r="3077" spans="1:7" x14ac:dyDescent="0.25">
      <c r="A3077" s="962">
        <v>3</v>
      </c>
      <c r="B3077" s="560" t="s">
        <v>1016</v>
      </c>
      <c r="C3077" s="249" t="s">
        <v>449</v>
      </c>
      <c r="D3077" s="1012" t="s">
        <v>565</v>
      </c>
      <c r="E3077" s="1012"/>
      <c r="F3077" s="1012"/>
      <c r="G3077" s="1012"/>
    </row>
    <row r="3078" spans="1:7" ht="24" x14ac:dyDescent="0.25">
      <c r="A3078" s="962"/>
      <c r="B3078" s="560"/>
      <c r="C3078" s="249" t="s">
        <v>10</v>
      </c>
      <c r="D3078" s="1012"/>
      <c r="E3078" s="1012"/>
      <c r="F3078" s="1012"/>
      <c r="G3078" s="1012"/>
    </row>
    <row r="3079" spans="1:7" ht="24" x14ac:dyDescent="0.25">
      <c r="A3079" s="962"/>
      <c r="B3079" s="560"/>
      <c r="C3079" s="249" t="s">
        <v>103</v>
      </c>
      <c r="D3079" s="1012"/>
      <c r="E3079" s="1012"/>
      <c r="F3079" s="1012"/>
      <c r="G3079" s="1012"/>
    </row>
    <row r="3080" spans="1:7" ht="36" x14ac:dyDescent="0.25">
      <c r="A3080" s="962"/>
      <c r="B3080" s="560"/>
      <c r="C3080" s="249" t="s">
        <v>9</v>
      </c>
      <c r="D3080" s="1012"/>
      <c r="E3080" s="1012"/>
      <c r="F3080" s="1012"/>
      <c r="G3080" s="1012"/>
    </row>
    <row r="3081" spans="1:7" ht="15" customHeight="1" x14ac:dyDescent="0.25">
      <c r="A3081" s="962"/>
      <c r="B3081" s="560"/>
      <c r="C3081" s="249" t="s">
        <v>104</v>
      </c>
      <c r="D3081" s="1012"/>
      <c r="E3081" s="1012"/>
      <c r="F3081" s="1012"/>
      <c r="G3081" s="1012"/>
    </row>
    <row r="3082" spans="1:7" ht="15" customHeight="1" x14ac:dyDescent="0.25">
      <c r="A3082" s="962">
        <v>4</v>
      </c>
      <c r="B3082" s="560" t="s">
        <v>1017</v>
      </c>
      <c r="C3082" s="249" t="s">
        <v>449</v>
      </c>
      <c r="D3082" s="1012" t="s">
        <v>565</v>
      </c>
      <c r="E3082" s="1012"/>
      <c r="F3082" s="1012"/>
      <c r="G3082" s="1012"/>
    </row>
    <row r="3083" spans="1:7" ht="15" customHeight="1" x14ac:dyDescent="0.25">
      <c r="A3083" s="962"/>
      <c r="B3083" s="560"/>
      <c r="C3083" s="249" t="s">
        <v>10</v>
      </c>
      <c r="D3083" s="1012"/>
      <c r="E3083" s="1012"/>
      <c r="F3083" s="1012"/>
      <c r="G3083" s="1012"/>
    </row>
    <row r="3084" spans="1:7" ht="15" customHeight="1" x14ac:dyDescent="0.25">
      <c r="A3084" s="962"/>
      <c r="B3084" s="560"/>
      <c r="C3084" s="249" t="s">
        <v>103</v>
      </c>
      <c r="D3084" s="1012"/>
      <c r="E3084" s="1012"/>
      <c r="F3084" s="1012"/>
      <c r="G3084" s="1012"/>
    </row>
    <row r="3085" spans="1:7" ht="15" customHeight="1" x14ac:dyDescent="0.25">
      <c r="A3085" s="962"/>
      <c r="B3085" s="560"/>
      <c r="C3085" s="249" t="s">
        <v>9</v>
      </c>
      <c r="D3085" s="1012"/>
      <c r="E3085" s="1012"/>
      <c r="F3085" s="1012"/>
      <c r="G3085" s="1012"/>
    </row>
    <row r="3086" spans="1:7" ht="15" customHeight="1" x14ac:dyDescent="0.25">
      <c r="A3086" s="962"/>
      <c r="B3086" s="560"/>
      <c r="C3086" s="249" t="s">
        <v>104</v>
      </c>
      <c r="D3086" s="1012"/>
      <c r="E3086" s="1012"/>
      <c r="F3086" s="1012"/>
      <c r="G3086" s="1012"/>
    </row>
    <row r="3087" spans="1:7" x14ac:dyDescent="0.25">
      <c r="A3087" s="962">
        <v>5</v>
      </c>
      <c r="B3087" s="560" t="s">
        <v>1018</v>
      </c>
      <c r="C3087" s="249" t="s">
        <v>449</v>
      </c>
      <c r="D3087" s="1012" t="s">
        <v>565</v>
      </c>
      <c r="E3087" s="1012"/>
      <c r="F3087" s="1012"/>
      <c r="G3087" s="1012"/>
    </row>
    <row r="3088" spans="1:7" ht="24" x14ac:dyDescent="0.25">
      <c r="A3088" s="962"/>
      <c r="B3088" s="560"/>
      <c r="C3088" s="249" t="s">
        <v>10</v>
      </c>
      <c r="D3088" s="1012"/>
      <c r="E3088" s="1012"/>
      <c r="F3088" s="1012"/>
      <c r="G3088" s="1012"/>
    </row>
    <row r="3089" spans="1:7" ht="24" x14ac:dyDescent="0.25">
      <c r="A3089" s="962"/>
      <c r="B3089" s="560"/>
      <c r="C3089" s="249" t="s">
        <v>103</v>
      </c>
      <c r="D3089" s="1012"/>
      <c r="E3089" s="1012"/>
      <c r="F3089" s="1012"/>
      <c r="G3089" s="1012"/>
    </row>
    <row r="3090" spans="1:7" ht="36" x14ac:dyDescent="0.25">
      <c r="A3090" s="962"/>
      <c r="B3090" s="560"/>
      <c r="C3090" s="249" t="s">
        <v>9</v>
      </c>
      <c r="D3090" s="1012"/>
      <c r="E3090" s="1012"/>
      <c r="F3090" s="1012"/>
      <c r="G3090" s="1012"/>
    </row>
    <row r="3091" spans="1:7" ht="15" customHeight="1" x14ac:dyDescent="0.25">
      <c r="A3091" s="946"/>
      <c r="B3091" s="560"/>
      <c r="C3091" s="249" t="s">
        <v>104</v>
      </c>
      <c r="D3091" s="1012"/>
      <c r="E3091" s="1012"/>
      <c r="F3091" s="1012"/>
      <c r="G3091" s="1012"/>
    </row>
    <row r="3092" spans="1:7" ht="15" customHeight="1" x14ac:dyDescent="0.25">
      <c r="A3092" s="459"/>
      <c r="B3092" s="609" t="s">
        <v>1019</v>
      </c>
      <c r="C3092" s="721"/>
      <c r="D3092" s="721"/>
      <c r="E3092" s="721"/>
      <c r="F3092" s="721"/>
      <c r="G3092" s="990"/>
    </row>
    <row r="3093" spans="1:7" x14ac:dyDescent="0.25">
      <c r="A3093" s="962"/>
      <c r="B3093" s="787" t="s">
        <v>1043</v>
      </c>
      <c r="C3093" s="285" t="s">
        <v>449</v>
      </c>
      <c r="D3093" s="322">
        <f>D3098</f>
        <v>95194.8</v>
      </c>
      <c r="E3093" s="430">
        <f>E3098</f>
        <v>93080.19</v>
      </c>
      <c r="F3093" s="272">
        <f t="shared" si="420"/>
        <v>0.9777864967414186</v>
      </c>
      <c r="G3093" s="275">
        <f t="shared" ref="G3093:G3102" si="427">G3098</f>
        <v>93080.19</v>
      </c>
    </row>
    <row r="3094" spans="1:7" ht="36" x14ac:dyDescent="0.25">
      <c r="A3094" s="962"/>
      <c r="B3094" s="761"/>
      <c r="C3094" s="280" t="s">
        <v>10</v>
      </c>
      <c r="D3094" s="322">
        <f t="shared" ref="D3094:E3097" si="428">D3099</f>
        <v>0</v>
      </c>
      <c r="E3094" s="430">
        <f t="shared" si="428"/>
        <v>0</v>
      </c>
      <c r="F3094" s="272">
        <v>0</v>
      </c>
      <c r="G3094" s="275">
        <f t="shared" si="427"/>
        <v>0</v>
      </c>
    </row>
    <row r="3095" spans="1:7" ht="24" x14ac:dyDescent="0.25">
      <c r="A3095" s="962"/>
      <c r="B3095" s="761"/>
      <c r="C3095" s="316" t="s">
        <v>103</v>
      </c>
      <c r="D3095" s="322">
        <f t="shared" si="428"/>
        <v>0</v>
      </c>
      <c r="E3095" s="430">
        <f t="shared" si="428"/>
        <v>0</v>
      </c>
      <c r="F3095" s="272">
        <v>0</v>
      </c>
      <c r="G3095" s="275">
        <f t="shared" si="427"/>
        <v>0</v>
      </c>
    </row>
    <row r="3096" spans="1:7" ht="36" x14ac:dyDescent="0.25">
      <c r="A3096" s="962"/>
      <c r="B3096" s="761"/>
      <c r="C3096" s="316" t="s">
        <v>9</v>
      </c>
      <c r="D3096" s="322">
        <f t="shared" si="428"/>
        <v>95194.8</v>
      </c>
      <c r="E3096" s="430">
        <f t="shared" si="428"/>
        <v>93080.19</v>
      </c>
      <c r="F3096" s="272">
        <f t="shared" si="420"/>
        <v>0.9777864967414186</v>
      </c>
      <c r="G3096" s="275">
        <f t="shared" si="427"/>
        <v>93080.19</v>
      </c>
    </row>
    <row r="3097" spans="1:7" x14ac:dyDescent="0.25">
      <c r="A3097" s="962"/>
      <c r="B3097" s="762"/>
      <c r="C3097" s="316" t="s">
        <v>104</v>
      </c>
      <c r="D3097" s="322">
        <f t="shared" si="428"/>
        <v>0</v>
      </c>
      <c r="E3097" s="430">
        <f t="shared" si="428"/>
        <v>0</v>
      </c>
      <c r="F3097" s="272">
        <v>0</v>
      </c>
      <c r="G3097" s="275">
        <f t="shared" si="427"/>
        <v>0</v>
      </c>
    </row>
    <row r="3098" spans="1:7" x14ac:dyDescent="0.25">
      <c r="A3098" s="1020"/>
      <c r="B3098" s="753" t="s">
        <v>1020</v>
      </c>
      <c r="C3098" s="315" t="s">
        <v>449</v>
      </c>
      <c r="D3098" s="275">
        <f>D3103</f>
        <v>95194.8</v>
      </c>
      <c r="E3098" s="413">
        <f>E3103</f>
        <v>93080.19</v>
      </c>
      <c r="F3098" s="272">
        <f t="shared" ref="F3098:F3162" si="429">E3098/D3098</f>
        <v>0.9777864967414186</v>
      </c>
      <c r="G3098" s="275">
        <f t="shared" si="427"/>
        <v>93080.19</v>
      </c>
    </row>
    <row r="3099" spans="1:7" ht="36" x14ac:dyDescent="0.25">
      <c r="A3099" s="1021"/>
      <c r="B3099" s="753"/>
      <c r="C3099" s="280" t="s">
        <v>10</v>
      </c>
      <c r="D3099" s="275">
        <f t="shared" ref="D3099:E3102" si="430">D3104</f>
        <v>0</v>
      </c>
      <c r="E3099" s="413">
        <f t="shared" si="430"/>
        <v>0</v>
      </c>
      <c r="F3099" s="272">
        <v>0</v>
      </c>
      <c r="G3099" s="275">
        <f t="shared" si="427"/>
        <v>0</v>
      </c>
    </row>
    <row r="3100" spans="1:7" ht="24" x14ac:dyDescent="0.25">
      <c r="A3100" s="1021"/>
      <c r="B3100" s="753"/>
      <c r="C3100" s="316" t="s">
        <v>103</v>
      </c>
      <c r="D3100" s="275">
        <f t="shared" si="430"/>
        <v>0</v>
      </c>
      <c r="E3100" s="413">
        <f t="shared" si="430"/>
        <v>0</v>
      </c>
      <c r="F3100" s="272">
        <v>0</v>
      </c>
      <c r="G3100" s="275">
        <f t="shared" si="427"/>
        <v>0</v>
      </c>
    </row>
    <row r="3101" spans="1:7" ht="36" x14ac:dyDescent="0.25">
      <c r="A3101" s="1021"/>
      <c r="B3101" s="753"/>
      <c r="C3101" s="316" t="s">
        <v>9</v>
      </c>
      <c r="D3101" s="275">
        <f t="shared" si="430"/>
        <v>95194.8</v>
      </c>
      <c r="E3101" s="413">
        <f t="shared" si="430"/>
        <v>93080.19</v>
      </c>
      <c r="F3101" s="272">
        <f t="shared" si="429"/>
        <v>0.9777864967414186</v>
      </c>
      <c r="G3101" s="275">
        <f t="shared" si="427"/>
        <v>93080.19</v>
      </c>
    </row>
    <row r="3102" spans="1:7" x14ac:dyDescent="0.25">
      <c r="A3102" s="1021"/>
      <c r="B3102" s="937"/>
      <c r="C3102" s="250" t="s">
        <v>104</v>
      </c>
      <c r="D3102" s="275">
        <f t="shared" si="430"/>
        <v>0</v>
      </c>
      <c r="E3102" s="413">
        <f t="shared" si="430"/>
        <v>0</v>
      </c>
      <c r="F3102" s="272">
        <v>0</v>
      </c>
      <c r="G3102" s="275">
        <f t="shared" si="427"/>
        <v>0</v>
      </c>
    </row>
    <row r="3103" spans="1:7" x14ac:dyDescent="0.25">
      <c r="A3103" s="950"/>
      <c r="B3103" s="780" t="s">
        <v>1021</v>
      </c>
      <c r="C3103" s="249" t="s">
        <v>449</v>
      </c>
      <c r="D3103" s="93">
        <f>SUM(D3104:D3107)</f>
        <v>95194.8</v>
      </c>
      <c r="E3103" s="411">
        <f>SUM(E3104:E3107)</f>
        <v>93080.19</v>
      </c>
      <c r="F3103" s="86">
        <f t="shared" si="429"/>
        <v>0.9777864967414186</v>
      </c>
      <c r="G3103" s="93">
        <f>SUM(G3104:G3107)</f>
        <v>93080.19</v>
      </c>
    </row>
    <row r="3104" spans="1:7" ht="24" x14ac:dyDescent="0.25">
      <c r="A3104" s="950"/>
      <c r="B3104" s="780"/>
      <c r="C3104" s="249" t="s">
        <v>10</v>
      </c>
      <c r="D3104" s="93">
        <v>0</v>
      </c>
      <c r="E3104" s="411">
        <v>0</v>
      </c>
      <c r="F3104" s="86">
        <v>0</v>
      </c>
      <c r="G3104" s="93">
        <v>0</v>
      </c>
    </row>
    <row r="3105" spans="1:7" ht="24" x14ac:dyDescent="0.25">
      <c r="A3105" s="950"/>
      <c r="B3105" s="780"/>
      <c r="C3105" s="249" t="s">
        <v>103</v>
      </c>
      <c r="D3105" s="93">
        <v>0</v>
      </c>
      <c r="E3105" s="411">
        <v>0</v>
      </c>
      <c r="F3105" s="86">
        <v>0</v>
      </c>
      <c r="G3105" s="93">
        <v>0</v>
      </c>
    </row>
    <row r="3106" spans="1:7" ht="36" x14ac:dyDescent="0.25">
      <c r="A3106" s="950"/>
      <c r="B3106" s="780"/>
      <c r="C3106" s="249" t="s">
        <v>9</v>
      </c>
      <c r="D3106" s="93">
        <f>SUM(D3108:D3109)</f>
        <v>95194.8</v>
      </c>
      <c r="E3106" s="411">
        <f>SUM(E3108:E3109)</f>
        <v>93080.19</v>
      </c>
      <c r="F3106" s="86">
        <f t="shared" si="429"/>
        <v>0.9777864967414186</v>
      </c>
      <c r="G3106" s="93">
        <f>SUM(G3108:G3109)</f>
        <v>93080.19</v>
      </c>
    </row>
    <row r="3107" spans="1:7" x14ac:dyDescent="0.25">
      <c r="A3107" s="950"/>
      <c r="B3107" s="780"/>
      <c r="C3107" s="249" t="s">
        <v>104</v>
      </c>
      <c r="D3107" s="93">
        <v>0</v>
      </c>
      <c r="E3107" s="411">
        <v>0</v>
      </c>
      <c r="F3107" s="86">
        <v>0</v>
      </c>
      <c r="G3107" s="93">
        <v>0</v>
      </c>
    </row>
    <row r="3108" spans="1:7" ht="36" x14ac:dyDescent="0.25">
      <c r="A3108" s="459">
        <v>1</v>
      </c>
      <c r="B3108" s="12" t="s">
        <v>1022</v>
      </c>
      <c r="C3108" s="249" t="s">
        <v>9</v>
      </c>
      <c r="D3108" s="9">
        <v>75372.800000000003</v>
      </c>
      <c r="E3108" s="411">
        <v>75372.800000000003</v>
      </c>
      <c r="F3108" s="86">
        <f t="shared" si="429"/>
        <v>1</v>
      </c>
      <c r="G3108" s="93">
        <v>75372.800000000003</v>
      </c>
    </row>
    <row r="3109" spans="1:7" ht="36" x14ac:dyDescent="0.25">
      <c r="A3109" s="459">
        <v>2</v>
      </c>
      <c r="B3109" s="268" t="s">
        <v>1023</v>
      </c>
      <c r="C3109" s="253" t="s">
        <v>9</v>
      </c>
      <c r="D3109" s="15">
        <v>19822</v>
      </c>
      <c r="E3109" s="427">
        <v>17707.39</v>
      </c>
      <c r="F3109" s="86">
        <f t="shared" si="429"/>
        <v>0.89332004843103618</v>
      </c>
      <c r="G3109" s="93">
        <v>17707.39</v>
      </c>
    </row>
    <row r="3110" spans="1:7" x14ac:dyDescent="0.25">
      <c r="A3110" s="459"/>
      <c r="B3110" s="609" t="s">
        <v>1024</v>
      </c>
      <c r="C3110" s="1022"/>
      <c r="D3110" s="1022"/>
      <c r="E3110" s="1022"/>
      <c r="F3110" s="1022"/>
      <c r="G3110" s="1023"/>
    </row>
    <row r="3111" spans="1:7" x14ac:dyDescent="0.25">
      <c r="A3111" s="962"/>
      <c r="B3111" s="787" t="s">
        <v>1043</v>
      </c>
      <c r="C3111" s="285" t="s">
        <v>449</v>
      </c>
      <c r="D3111" s="322">
        <f>D3116</f>
        <v>12500</v>
      </c>
      <c r="E3111" s="430">
        <f>E3116</f>
        <v>0</v>
      </c>
      <c r="F3111" s="272">
        <f t="shared" si="429"/>
        <v>0</v>
      </c>
      <c r="G3111" s="275">
        <f t="shared" ref="G3111:G3120" si="431">G3116</f>
        <v>0</v>
      </c>
    </row>
    <row r="3112" spans="1:7" ht="36" x14ac:dyDescent="0.25">
      <c r="A3112" s="962"/>
      <c r="B3112" s="761"/>
      <c r="C3112" s="280" t="s">
        <v>10</v>
      </c>
      <c r="D3112" s="322">
        <f t="shared" ref="D3112:E3115" si="432">D3117</f>
        <v>0</v>
      </c>
      <c r="E3112" s="430">
        <f t="shared" si="432"/>
        <v>0</v>
      </c>
      <c r="F3112" s="272">
        <v>0</v>
      </c>
      <c r="G3112" s="275">
        <f t="shared" si="431"/>
        <v>0</v>
      </c>
    </row>
    <row r="3113" spans="1:7" ht="24" x14ac:dyDescent="0.25">
      <c r="A3113" s="962"/>
      <c r="B3113" s="761"/>
      <c r="C3113" s="316" t="s">
        <v>103</v>
      </c>
      <c r="D3113" s="322">
        <f t="shared" si="432"/>
        <v>0</v>
      </c>
      <c r="E3113" s="430">
        <f t="shared" si="432"/>
        <v>0</v>
      </c>
      <c r="F3113" s="272">
        <v>0</v>
      </c>
      <c r="G3113" s="275">
        <f t="shared" si="431"/>
        <v>0</v>
      </c>
    </row>
    <row r="3114" spans="1:7" ht="36" x14ac:dyDescent="0.25">
      <c r="A3114" s="962"/>
      <c r="B3114" s="761"/>
      <c r="C3114" s="316" t="s">
        <v>9</v>
      </c>
      <c r="D3114" s="322">
        <f t="shared" si="432"/>
        <v>0</v>
      </c>
      <c r="E3114" s="430">
        <f t="shared" si="432"/>
        <v>0</v>
      </c>
      <c r="F3114" s="272">
        <v>0</v>
      </c>
      <c r="G3114" s="275">
        <f t="shared" si="431"/>
        <v>0</v>
      </c>
    </row>
    <row r="3115" spans="1:7" x14ac:dyDescent="0.25">
      <c r="A3115" s="962"/>
      <c r="B3115" s="762"/>
      <c r="C3115" s="316" t="s">
        <v>104</v>
      </c>
      <c r="D3115" s="322">
        <f t="shared" si="432"/>
        <v>12500</v>
      </c>
      <c r="E3115" s="430">
        <f t="shared" si="432"/>
        <v>0</v>
      </c>
      <c r="F3115" s="272">
        <f t="shared" si="429"/>
        <v>0</v>
      </c>
      <c r="G3115" s="275">
        <f t="shared" si="431"/>
        <v>0</v>
      </c>
    </row>
    <row r="3116" spans="1:7" x14ac:dyDescent="0.25">
      <c r="A3116" s="962"/>
      <c r="B3116" s="979" t="s">
        <v>1025</v>
      </c>
      <c r="C3116" s="315" t="s">
        <v>449</v>
      </c>
      <c r="D3116" s="275">
        <f>D3121</f>
        <v>12500</v>
      </c>
      <c r="E3116" s="413">
        <f>E3121</f>
        <v>0</v>
      </c>
      <c r="F3116" s="272">
        <f t="shared" si="429"/>
        <v>0</v>
      </c>
      <c r="G3116" s="275">
        <f t="shared" si="431"/>
        <v>0</v>
      </c>
    </row>
    <row r="3117" spans="1:7" ht="36" x14ac:dyDescent="0.25">
      <c r="A3117" s="962"/>
      <c r="B3117" s="763"/>
      <c r="C3117" s="280" t="s">
        <v>10</v>
      </c>
      <c r="D3117" s="275">
        <f t="shared" ref="D3117:E3120" si="433">D3122</f>
        <v>0</v>
      </c>
      <c r="E3117" s="413">
        <f t="shared" si="433"/>
        <v>0</v>
      </c>
      <c r="F3117" s="272">
        <v>0</v>
      </c>
      <c r="G3117" s="275">
        <f t="shared" si="431"/>
        <v>0</v>
      </c>
    </row>
    <row r="3118" spans="1:7" ht="24" x14ac:dyDescent="0.25">
      <c r="A3118" s="962"/>
      <c r="B3118" s="763"/>
      <c r="C3118" s="316" t="s">
        <v>103</v>
      </c>
      <c r="D3118" s="275">
        <f t="shared" si="433"/>
        <v>0</v>
      </c>
      <c r="E3118" s="413">
        <f t="shared" si="433"/>
        <v>0</v>
      </c>
      <c r="F3118" s="272">
        <v>0</v>
      </c>
      <c r="G3118" s="275">
        <f t="shared" si="431"/>
        <v>0</v>
      </c>
    </row>
    <row r="3119" spans="1:7" ht="36" x14ac:dyDescent="0.25">
      <c r="A3119" s="962"/>
      <c r="B3119" s="763"/>
      <c r="C3119" s="316" t="s">
        <v>9</v>
      </c>
      <c r="D3119" s="275">
        <f t="shared" si="433"/>
        <v>0</v>
      </c>
      <c r="E3119" s="413">
        <f t="shared" si="433"/>
        <v>0</v>
      </c>
      <c r="F3119" s="272">
        <v>0</v>
      </c>
      <c r="G3119" s="275">
        <f t="shared" si="431"/>
        <v>0</v>
      </c>
    </row>
    <row r="3120" spans="1:7" x14ac:dyDescent="0.25">
      <c r="A3120" s="962"/>
      <c r="B3120" s="1000"/>
      <c r="C3120" s="250" t="s">
        <v>104</v>
      </c>
      <c r="D3120" s="275">
        <f t="shared" si="433"/>
        <v>12500</v>
      </c>
      <c r="E3120" s="413">
        <f t="shared" si="433"/>
        <v>0</v>
      </c>
      <c r="F3120" s="272">
        <f t="shared" si="429"/>
        <v>0</v>
      </c>
      <c r="G3120" s="275">
        <f t="shared" si="431"/>
        <v>0</v>
      </c>
    </row>
    <row r="3121" spans="1:7" x14ac:dyDescent="0.25">
      <c r="A3121" s="962"/>
      <c r="B3121" s="780" t="s">
        <v>1026</v>
      </c>
      <c r="C3121" s="249" t="s">
        <v>449</v>
      </c>
      <c r="D3121" s="93">
        <f>SUM(D3122:D3125)</f>
        <v>12500</v>
      </c>
      <c r="E3121" s="411">
        <f>SUM(E3122:E3125)</f>
        <v>0</v>
      </c>
      <c r="F3121" s="86">
        <f t="shared" si="429"/>
        <v>0</v>
      </c>
      <c r="G3121" s="93">
        <f>SUM(G3122:G3125)</f>
        <v>0</v>
      </c>
    </row>
    <row r="3122" spans="1:7" ht="24" x14ac:dyDescent="0.25">
      <c r="A3122" s="962"/>
      <c r="B3122" s="780"/>
      <c r="C3122" s="249" t="s">
        <v>10</v>
      </c>
      <c r="D3122" s="93">
        <v>0</v>
      </c>
      <c r="E3122" s="411">
        <v>0</v>
      </c>
      <c r="F3122" s="86">
        <v>0</v>
      </c>
      <c r="G3122" s="93">
        <v>0</v>
      </c>
    </row>
    <row r="3123" spans="1:7" ht="24" x14ac:dyDescent="0.25">
      <c r="A3123" s="962"/>
      <c r="B3123" s="780"/>
      <c r="C3123" s="249" t="s">
        <v>103</v>
      </c>
      <c r="D3123" s="93">
        <v>0</v>
      </c>
      <c r="E3123" s="411">
        <v>0</v>
      </c>
      <c r="F3123" s="86">
        <v>0</v>
      </c>
      <c r="G3123" s="93">
        <v>0</v>
      </c>
    </row>
    <row r="3124" spans="1:7" ht="36" x14ac:dyDescent="0.25">
      <c r="A3124" s="962"/>
      <c r="B3124" s="780"/>
      <c r="C3124" s="249" t="s">
        <v>9</v>
      </c>
      <c r="D3124" s="93">
        <v>0</v>
      </c>
      <c r="E3124" s="411">
        <v>0</v>
      </c>
      <c r="F3124" s="86">
        <v>0</v>
      </c>
      <c r="G3124" s="93">
        <v>0</v>
      </c>
    </row>
    <row r="3125" spans="1:7" x14ac:dyDescent="0.25">
      <c r="A3125" s="962"/>
      <c r="B3125" s="780"/>
      <c r="C3125" s="249" t="s">
        <v>104</v>
      </c>
      <c r="D3125" s="93">
        <f>D3126</f>
        <v>12500</v>
      </c>
      <c r="E3125" s="411">
        <f>E3126</f>
        <v>0</v>
      </c>
      <c r="F3125" s="86">
        <f t="shared" si="429"/>
        <v>0</v>
      </c>
      <c r="G3125" s="93">
        <f>G3126</f>
        <v>0</v>
      </c>
    </row>
    <row r="3126" spans="1:7" x14ac:dyDescent="0.25">
      <c r="A3126" s="461">
        <v>1</v>
      </c>
      <c r="B3126" s="323" t="s">
        <v>1027</v>
      </c>
      <c r="C3126" s="324" t="s">
        <v>104</v>
      </c>
      <c r="D3126" s="191">
        <v>12500</v>
      </c>
      <c r="E3126" s="429">
        <v>0</v>
      </c>
      <c r="F3126" s="456">
        <f t="shared" si="429"/>
        <v>0</v>
      </c>
      <c r="G3126" s="92">
        <v>0</v>
      </c>
    </row>
    <row r="3127" spans="1:7" x14ac:dyDescent="0.25">
      <c r="A3127" s="459"/>
      <c r="B3127" s="634" t="s">
        <v>1028</v>
      </c>
      <c r="C3127" s="634"/>
      <c r="D3127" s="634"/>
      <c r="E3127" s="634"/>
      <c r="F3127" s="634"/>
      <c r="G3127" s="634"/>
    </row>
    <row r="3128" spans="1:7" x14ac:dyDescent="0.25">
      <c r="A3128" s="962"/>
      <c r="B3128" s="787" t="s">
        <v>1043</v>
      </c>
      <c r="C3128" s="285" t="s">
        <v>449</v>
      </c>
      <c r="D3128" s="322">
        <f>D3133</f>
        <v>25000</v>
      </c>
      <c r="E3128" s="430">
        <f>E3133</f>
        <v>25000</v>
      </c>
      <c r="F3128" s="272">
        <f t="shared" si="429"/>
        <v>1</v>
      </c>
      <c r="G3128" s="275">
        <f t="shared" ref="G3128:G3137" si="434">G3133</f>
        <v>25000</v>
      </c>
    </row>
    <row r="3129" spans="1:7" ht="36" x14ac:dyDescent="0.25">
      <c r="A3129" s="962"/>
      <c r="B3129" s="998"/>
      <c r="C3129" s="280" t="s">
        <v>10</v>
      </c>
      <c r="D3129" s="322">
        <f t="shared" ref="D3129:E3132" si="435">D3134</f>
        <v>0</v>
      </c>
      <c r="E3129" s="430">
        <f t="shared" si="435"/>
        <v>0</v>
      </c>
      <c r="F3129" s="272">
        <v>0</v>
      </c>
      <c r="G3129" s="275">
        <f t="shared" si="434"/>
        <v>0</v>
      </c>
    </row>
    <row r="3130" spans="1:7" ht="24" x14ac:dyDescent="0.25">
      <c r="A3130" s="962"/>
      <c r="B3130" s="998"/>
      <c r="C3130" s="316" t="s">
        <v>103</v>
      </c>
      <c r="D3130" s="322">
        <f t="shared" si="435"/>
        <v>0</v>
      </c>
      <c r="E3130" s="430">
        <f t="shared" si="435"/>
        <v>0</v>
      </c>
      <c r="F3130" s="272">
        <v>0</v>
      </c>
      <c r="G3130" s="275">
        <f t="shared" si="434"/>
        <v>0</v>
      </c>
    </row>
    <row r="3131" spans="1:7" ht="36" x14ac:dyDescent="0.25">
      <c r="A3131" s="962"/>
      <c r="B3131" s="998"/>
      <c r="C3131" s="316" t="s">
        <v>9</v>
      </c>
      <c r="D3131" s="322">
        <f t="shared" si="435"/>
        <v>0</v>
      </c>
      <c r="E3131" s="430">
        <f t="shared" si="435"/>
        <v>0</v>
      </c>
      <c r="F3131" s="272">
        <v>0</v>
      </c>
      <c r="G3131" s="275">
        <f t="shared" si="434"/>
        <v>0</v>
      </c>
    </row>
    <row r="3132" spans="1:7" x14ac:dyDescent="0.25">
      <c r="A3132" s="962"/>
      <c r="B3132" s="999"/>
      <c r="C3132" s="316" t="s">
        <v>104</v>
      </c>
      <c r="D3132" s="322">
        <f t="shared" si="435"/>
        <v>25000</v>
      </c>
      <c r="E3132" s="430">
        <f t="shared" si="435"/>
        <v>25000</v>
      </c>
      <c r="F3132" s="272">
        <f t="shared" si="429"/>
        <v>1</v>
      </c>
      <c r="G3132" s="275">
        <f t="shared" si="434"/>
        <v>25000</v>
      </c>
    </row>
    <row r="3133" spans="1:7" x14ac:dyDescent="0.25">
      <c r="A3133" s="962"/>
      <c r="B3133" s="979" t="s">
        <v>1029</v>
      </c>
      <c r="C3133" s="315" t="s">
        <v>449</v>
      </c>
      <c r="D3133" s="275">
        <f>D3138</f>
        <v>25000</v>
      </c>
      <c r="E3133" s="413">
        <f>E3138</f>
        <v>25000</v>
      </c>
      <c r="F3133" s="272">
        <f t="shared" si="429"/>
        <v>1</v>
      </c>
      <c r="G3133" s="275">
        <f t="shared" si="434"/>
        <v>25000</v>
      </c>
    </row>
    <row r="3134" spans="1:7" ht="36" x14ac:dyDescent="0.25">
      <c r="A3134" s="962"/>
      <c r="B3134" s="763"/>
      <c r="C3134" s="280" t="s">
        <v>10</v>
      </c>
      <c r="D3134" s="275">
        <f t="shared" ref="D3134:E3137" si="436">D3139</f>
        <v>0</v>
      </c>
      <c r="E3134" s="413">
        <f t="shared" si="436"/>
        <v>0</v>
      </c>
      <c r="F3134" s="272">
        <v>0</v>
      </c>
      <c r="G3134" s="275">
        <f t="shared" si="434"/>
        <v>0</v>
      </c>
    </row>
    <row r="3135" spans="1:7" ht="24" x14ac:dyDescent="0.25">
      <c r="A3135" s="962"/>
      <c r="B3135" s="763"/>
      <c r="C3135" s="316" t="s">
        <v>103</v>
      </c>
      <c r="D3135" s="275">
        <f t="shared" si="436"/>
        <v>0</v>
      </c>
      <c r="E3135" s="413">
        <f t="shared" si="436"/>
        <v>0</v>
      </c>
      <c r="F3135" s="272">
        <v>0</v>
      </c>
      <c r="G3135" s="275">
        <f t="shared" si="434"/>
        <v>0</v>
      </c>
    </row>
    <row r="3136" spans="1:7" ht="36" x14ac:dyDescent="0.25">
      <c r="A3136" s="962"/>
      <c r="B3136" s="763"/>
      <c r="C3136" s="316" t="s">
        <v>9</v>
      </c>
      <c r="D3136" s="275">
        <f t="shared" si="436"/>
        <v>0</v>
      </c>
      <c r="E3136" s="413">
        <f t="shared" si="436"/>
        <v>0</v>
      </c>
      <c r="F3136" s="272">
        <v>0</v>
      </c>
      <c r="G3136" s="275">
        <f t="shared" si="434"/>
        <v>0</v>
      </c>
    </row>
    <row r="3137" spans="1:7" x14ac:dyDescent="0.25">
      <c r="A3137" s="962"/>
      <c r="B3137" s="1000"/>
      <c r="C3137" s="250" t="s">
        <v>104</v>
      </c>
      <c r="D3137" s="275">
        <f t="shared" si="436"/>
        <v>25000</v>
      </c>
      <c r="E3137" s="413">
        <f t="shared" si="436"/>
        <v>25000</v>
      </c>
      <c r="F3137" s="272">
        <f t="shared" si="429"/>
        <v>1</v>
      </c>
      <c r="G3137" s="275">
        <f t="shared" si="434"/>
        <v>25000</v>
      </c>
    </row>
    <row r="3138" spans="1:7" x14ac:dyDescent="0.25">
      <c r="A3138" s="962"/>
      <c r="B3138" s="779" t="s">
        <v>1030</v>
      </c>
      <c r="C3138" s="249" t="s">
        <v>449</v>
      </c>
      <c r="D3138" s="93">
        <f>SUM(D3139:D3142)</f>
        <v>25000</v>
      </c>
      <c r="E3138" s="411">
        <f>SUM(E3139:E3142)</f>
        <v>25000</v>
      </c>
      <c r="F3138" s="86">
        <f t="shared" si="429"/>
        <v>1</v>
      </c>
      <c r="G3138" s="93">
        <f>SUM(G3139:G3142)</f>
        <v>25000</v>
      </c>
    </row>
    <row r="3139" spans="1:7" ht="24" x14ac:dyDescent="0.25">
      <c r="A3139" s="962"/>
      <c r="B3139" s="780"/>
      <c r="C3139" s="249" t="s">
        <v>10</v>
      </c>
      <c r="D3139" s="93">
        <v>0</v>
      </c>
      <c r="E3139" s="411">
        <v>0</v>
      </c>
      <c r="F3139" s="86">
        <v>0</v>
      </c>
      <c r="G3139" s="93">
        <v>0</v>
      </c>
    </row>
    <row r="3140" spans="1:7" ht="24" x14ac:dyDescent="0.25">
      <c r="A3140" s="962"/>
      <c r="B3140" s="780"/>
      <c r="C3140" s="249" t="s">
        <v>103</v>
      </c>
      <c r="D3140" s="93">
        <v>0</v>
      </c>
      <c r="E3140" s="411">
        <v>0</v>
      </c>
      <c r="F3140" s="86">
        <v>0</v>
      </c>
      <c r="G3140" s="93">
        <v>0</v>
      </c>
    </row>
    <row r="3141" spans="1:7" ht="36" x14ac:dyDescent="0.25">
      <c r="A3141" s="962"/>
      <c r="B3141" s="780"/>
      <c r="C3141" s="249" t="s">
        <v>9</v>
      </c>
      <c r="D3141" s="93">
        <v>0</v>
      </c>
      <c r="E3141" s="411">
        <v>0</v>
      </c>
      <c r="F3141" s="86">
        <v>0</v>
      </c>
      <c r="G3141" s="93">
        <v>0</v>
      </c>
    </row>
    <row r="3142" spans="1:7" x14ac:dyDescent="0.25">
      <c r="A3142" s="962"/>
      <c r="B3142" s="780"/>
      <c r="C3142" s="249" t="s">
        <v>104</v>
      </c>
      <c r="D3142" s="93">
        <f>D3143</f>
        <v>25000</v>
      </c>
      <c r="E3142" s="411">
        <f>E3143</f>
        <v>25000</v>
      </c>
      <c r="F3142" s="86">
        <f t="shared" si="429"/>
        <v>1</v>
      </c>
      <c r="G3142" s="93">
        <f>G3143</f>
        <v>25000</v>
      </c>
    </row>
    <row r="3143" spans="1:7" x14ac:dyDescent="0.25">
      <c r="A3143" s="460">
        <v>1</v>
      </c>
      <c r="B3143" s="323" t="s">
        <v>1031</v>
      </c>
      <c r="C3143" s="324" t="s">
        <v>104</v>
      </c>
      <c r="D3143" s="191">
        <v>25000</v>
      </c>
      <c r="E3143" s="429">
        <v>25000</v>
      </c>
      <c r="F3143" s="456">
        <f t="shared" si="429"/>
        <v>1</v>
      </c>
      <c r="G3143" s="92">
        <v>25000</v>
      </c>
    </row>
    <row r="3144" spans="1:7" x14ac:dyDescent="0.25">
      <c r="A3144" s="459"/>
      <c r="B3144" s="609" t="s">
        <v>1032</v>
      </c>
      <c r="C3144" s="983"/>
      <c r="D3144" s="983"/>
      <c r="E3144" s="983"/>
      <c r="F3144" s="983"/>
      <c r="G3144" s="984"/>
    </row>
    <row r="3145" spans="1:7" x14ac:dyDescent="0.25">
      <c r="A3145" s="962"/>
      <c r="B3145" s="787" t="s">
        <v>1043</v>
      </c>
      <c r="C3145" s="285" t="s">
        <v>449</v>
      </c>
      <c r="D3145" s="322">
        <f>D3150</f>
        <v>155</v>
      </c>
      <c r="E3145" s="430">
        <f>E3150</f>
        <v>155</v>
      </c>
      <c r="F3145" s="272">
        <f t="shared" si="429"/>
        <v>1</v>
      </c>
      <c r="G3145" s="275">
        <f t="shared" ref="G3145:G3154" si="437">G3150</f>
        <v>155</v>
      </c>
    </row>
    <row r="3146" spans="1:7" ht="36" x14ac:dyDescent="0.25">
      <c r="A3146" s="962"/>
      <c r="B3146" s="998"/>
      <c r="C3146" s="280" t="s">
        <v>10</v>
      </c>
      <c r="D3146" s="322">
        <f t="shared" ref="D3146:E3149" si="438">D3151</f>
        <v>0</v>
      </c>
      <c r="E3146" s="430">
        <f t="shared" si="438"/>
        <v>0</v>
      </c>
      <c r="F3146" s="272">
        <v>0</v>
      </c>
      <c r="G3146" s="275">
        <f t="shared" si="437"/>
        <v>0</v>
      </c>
    </row>
    <row r="3147" spans="1:7" ht="24" x14ac:dyDescent="0.25">
      <c r="A3147" s="962"/>
      <c r="B3147" s="998"/>
      <c r="C3147" s="316" t="s">
        <v>103</v>
      </c>
      <c r="D3147" s="322">
        <f t="shared" si="438"/>
        <v>0</v>
      </c>
      <c r="E3147" s="430">
        <f t="shared" si="438"/>
        <v>0</v>
      </c>
      <c r="F3147" s="272">
        <v>0</v>
      </c>
      <c r="G3147" s="275">
        <f t="shared" si="437"/>
        <v>0</v>
      </c>
    </row>
    <row r="3148" spans="1:7" ht="36" x14ac:dyDescent="0.25">
      <c r="A3148" s="962"/>
      <c r="B3148" s="998"/>
      <c r="C3148" s="316" t="s">
        <v>9</v>
      </c>
      <c r="D3148" s="322">
        <f t="shared" si="438"/>
        <v>0</v>
      </c>
      <c r="E3148" s="430">
        <f t="shared" si="438"/>
        <v>0</v>
      </c>
      <c r="F3148" s="272">
        <v>0</v>
      </c>
      <c r="G3148" s="275">
        <f t="shared" si="437"/>
        <v>0</v>
      </c>
    </row>
    <row r="3149" spans="1:7" x14ac:dyDescent="0.25">
      <c r="A3149" s="962"/>
      <c r="B3149" s="999"/>
      <c r="C3149" s="316" t="s">
        <v>104</v>
      </c>
      <c r="D3149" s="322">
        <f t="shared" si="438"/>
        <v>155</v>
      </c>
      <c r="E3149" s="430">
        <f t="shared" si="438"/>
        <v>155</v>
      </c>
      <c r="F3149" s="272">
        <f t="shared" si="429"/>
        <v>1</v>
      </c>
      <c r="G3149" s="275">
        <f t="shared" si="437"/>
        <v>155</v>
      </c>
    </row>
    <row r="3150" spans="1:7" x14ac:dyDescent="0.25">
      <c r="A3150" s="962"/>
      <c r="B3150" s="979" t="s">
        <v>1033</v>
      </c>
      <c r="C3150" s="315" t="s">
        <v>449</v>
      </c>
      <c r="D3150" s="275">
        <f>D3155</f>
        <v>155</v>
      </c>
      <c r="E3150" s="413">
        <f>E3155</f>
        <v>155</v>
      </c>
      <c r="F3150" s="272">
        <f t="shared" si="429"/>
        <v>1</v>
      </c>
      <c r="G3150" s="275">
        <f t="shared" si="437"/>
        <v>155</v>
      </c>
    </row>
    <row r="3151" spans="1:7" ht="36" x14ac:dyDescent="0.25">
      <c r="A3151" s="962"/>
      <c r="B3151" s="763"/>
      <c r="C3151" s="280" t="s">
        <v>10</v>
      </c>
      <c r="D3151" s="275">
        <f t="shared" ref="D3151:E3154" si="439">D3156</f>
        <v>0</v>
      </c>
      <c r="E3151" s="413">
        <f t="shared" si="439"/>
        <v>0</v>
      </c>
      <c r="F3151" s="272">
        <v>0</v>
      </c>
      <c r="G3151" s="275">
        <f t="shared" si="437"/>
        <v>0</v>
      </c>
    </row>
    <row r="3152" spans="1:7" ht="24" x14ac:dyDescent="0.25">
      <c r="A3152" s="962"/>
      <c r="B3152" s="763"/>
      <c r="C3152" s="316" t="s">
        <v>103</v>
      </c>
      <c r="D3152" s="275">
        <f t="shared" si="439"/>
        <v>0</v>
      </c>
      <c r="E3152" s="413">
        <f t="shared" si="439"/>
        <v>0</v>
      </c>
      <c r="F3152" s="272">
        <v>0</v>
      </c>
      <c r="G3152" s="275">
        <f t="shared" si="437"/>
        <v>0</v>
      </c>
    </row>
    <row r="3153" spans="1:7" ht="36" x14ac:dyDescent="0.25">
      <c r="A3153" s="962"/>
      <c r="B3153" s="763"/>
      <c r="C3153" s="316" t="s">
        <v>9</v>
      </c>
      <c r="D3153" s="275">
        <f t="shared" si="439"/>
        <v>0</v>
      </c>
      <c r="E3153" s="413">
        <f t="shared" si="439"/>
        <v>0</v>
      </c>
      <c r="F3153" s="272">
        <v>0</v>
      </c>
      <c r="G3153" s="275">
        <f t="shared" si="437"/>
        <v>0</v>
      </c>
    </row>
    <row r="3154" spans="1:7" x14ac:dyDescent="0.25">
      <c r="A3154" s="962"/>
      <c r="B3154" s="1000"/>
      <c r="C3154" s="250" t="s">
        <v>104</v>
      </c>
      <c r="D3154" s="275">
        <f t="shared" si="439"/>
        <v>155</v>
      </c>
      <c r="E3154" s="413">
        <f t="shared" si="439"/>
        <v>155</v>
      </c>
      <c r="F3154" s="272">
        <f t="shared" si="429"/>
        <v>1</v>
      </c>
      <c r="G3154" s="275">
        <f t="shared" si="437"/>
        <v>155</v>
      </c>
    </row>
    <row r="3155" spans="1:7" x14ac:dyDescent="0.25">
      <c r="A3155" s="962"/>
      <c r="B3155" s="780" t="s">
        <v>1034</v>
      </c>
      <c r="C3155" s="249" t="s">
        <v>449</v>
      </c>
      <c r="D3155" s="93">
        <f>SUM(D3156:D3159)</f>
        <v>155</v>
      </c>
      <c r="E3155" s="411">
        <f>SUM(E3156:E3159)</f>
        <v>155</v>
      </c>
      <c r="F3155" s="86">
        <f t="shared" si="429"/>
        <v>1</v>
      </c>
      <c r="G3155" s="93">
        <f>SUM(G3156:G3159)</f>
        <v>155</v>
      </c>
    </row>
    <row r="3156" spans="1:7" ht="24" x14ac:dyDescent="0.25">
      <c r="A3156" s="962"/>
      <c r="B3156" s="780"/>
      <c r="C3156" s="249" t="s">
        <v>10</v>
      </c>
      <c r="D3156" s="93">
        <v>0</v>
      </c>
      <c r="E3156" s="411">
        <v>0</v>
      </c>
      <c r="F3156" s="86">
        <v>0</v>
      </c>
      <c r="G3156" s="93">
        <v>0</v>
      </c>
    </row>
    <row r="3157" spans="1:7" ht="24" x14ac:dyDescent="0.25">
      <c r="A3157" s="962"/>
      <c r="B3157" s="780"/>
      <c r="C3157" s="249" t="s">
        <v>103</v>
      </c>
      <c r="D3157" s="93">
        <v>0</v>
      </c>
      <c r="E3157" s="411">
        <v>0</v>
      </c>
      <c r="F3157" s="86">
        <v>0</v>
      </c>
      <c r="G3157" s="93">
        <v>0</v>
      </c>
    </row>
    <row r="3158" spans="1:7" ht="36" x14ac:dyDescent="0.25">
      <c r="A3158" s="962"/>
      <c r="B3158" s="780"/>
      <c r="C3158" s="249" t="s">
        <v>9</v>
      </c>
      <c r="D3158" s="93">
        <v>0</v>
      </c>
      <c r="E3158" s="411">
        <v>0</v>
      </c>
      <c r="F3158" s="86">
        <v>0</v>
      </c>
      <c r="G3158" s="93">
        <v>0</v>
      </c>
    </row>
    <row r="3159" spans="1:7" x14ac:dyDescent="0.25">
      <c r="A3159" s="962"/>
      <c r="B3159" s="780"/>
      <c r="C3159" s="249" t="s">
        <v>104</v>
      </c>
      <c r="D3159" s="93">
        <f>SUM(D3160:D3162)</f>
        <v>155</v>
      </c>
      <c r="E3159" s="411">
        <f>SUM(E3160:E3162)</f>
        <v>155</v>
      </c>
      <c r="F3159" s="86">
        <f t="shared" si="429"/>
        <v>1</v>
      </c>
      <c r="G3159" s="93">
        <f>SUM(G3160:G3162)</f>
        <v>155</v>
      </c>
    </row>
    <row r="3160" spans="1:7" ht="36" x14ac:dyDescent="0.25">
      <c r="A3160" s="459">
        <v>1</v>
      </c>
      <c r="B3160" s="56" t="s">
        <v>1035</v>
      </c>
      <c r="C3160" s="89" t="s">
        <v>104</v>
      </c>
      <c r="D3160" s="92">
        <v>60</v>
      </c>
      <c r="E3160" s="428">
        <v>60</v>
      </c>
      <c r="F3160" s="456">
        <f t="shared" si="429"/>
        <v>1</v>
      </c>
      <c r="G3160" s="92">
        <v>60</v>
      </c>
    </row>
    <row r="3161" spans="1:7" ht="60" x14ac:dyDescent="0.25">
      <c r="A3161" s="459">
        <v>2</v>
      </c>
      <c r="B3161" s="56" t="s">
        <v>1036</v>
      </c>
      <c r="C3161" s="89" t="s">
        <v>104</v>
      </c>
      <c r="D3161" s="92">
        <v>85</v>
      </c>
      <c r="E3161" s="428">
        <v>85</v>
      </c>
      <c r="F3161" s="456">
        <f t="shared" si="429"/>
        <v>1</v>
      </c>
      <c r="G3161" s="92">
        <v>85</v>
      </c>
    </row>
    <row r="3162" spans="1:7" ht="48" x14ac:dyDescent="0.25">
      <c r="A3162" s="459">
        <v>3</v>
      </c>
      <c r="B3162" s="30" t="s">
        <v>1037</v>
      </c>
      <c r="C3162" s="182" t="s">
        <v>104</v>
      </c>
      <c r="D3162" s="191">
        <v>10</v>
      </c>
      <c r="E3162" s="429">
        <v>10</v>
      </c>
      <c r="F3162" s="456">
        <f t="shared" si="429"/>
        <v>1</v>
      </c>
      <c r="G3162" s="92">
        <v>10</v>
      </c>
    </row>
    <row r="3163" spans="1:7" x14ac:dyDescent="0.25">
      <c r="A3163" s="518"/>
      <c r="B3163" s="1024" t="s">
        <v>1160</v>
      </c>
      <c r="C3163" s="1024"/>
      <c r="D3163" s="1024"/>
      <c r="E3163" s="1024"/>
      <c r="F3163" s="1024"/>
      <c r="G3163" s="1024"/>
    </row>
    <row r="3164" spans="1:7" x14ac:dyDescent="0.25">
      <c r="A3164" s="1025"/>
      <c r="B3164" s="546" t="s">
        <v>7</v>
      </c>
      <c r="C3164" s="327" t="s">
        <v>449</v>
      </c>
      <c r="D3164" s="328">
        <v>9141.64</v>
      </c>
      <c r="E3164" s="431">
        <v>9141.64</v>
      </c>
      <c r="F3164" s="457">
        <v>1</v>
      </c>
      <c r="G3164" s="458">
        <v>9141.64</v>
      </c>
    </row>
    <row r="3165" spans="1:7" ht="36" x14ac:dyDescent="0.25">
      <c r="A3165" s="1026"/>
      <c r="B3165" s="547"/>
      <c r="C3165" s="329" t="s">
        <v>397</v>
      </c>
      <c r="D3165" s="330">
        <v>0</v>
      </c>
      <c r="E3165" s="432">
        <v>0</v>
      </c>
      <c r="F3165" s="457">
        <v>0</v>
      </c>
      <c r="G3165" s="458">
        <v>0</v>
      </c>
    </row>
    <row r="3166" spans="1:7" ht="24" x14ac:dyDescent="0.25">
      <c r="A3166" s="1026"/>
      <c r="B3166" s="547"/>
      <c r="C3166" s="329" t="s">
        <v>103</v>
      </c>
      <c r="D3166" s="330">
        <v>0</v>
      </c>
      <c r="E3166" s="432">
        <v>0</v>
      </c>
      <c r="F3166" s="457">
        <v>0</v>
      </c>
      <c r="G3166" s="458">
        <v>0</v>
      </c>
    </row>
    <row r="3167" spans="1:7" ht="36" x14ac:dyDescent="0.25">
      <c r="A3167" s="1026"/>
      <c r="B3167" s="547"/>
      <c r="C3167" s="329" t="s">
        <v>1161</v>
      </c>
      <c r="D3167" s="331">
        <v>0</v>
      </c>
      <c r="E3167" s="433">
        <v>0</v>
      </c>
      <c r="F3167" s="457">
        <v>0</v>
      </c>
      <c r="G3167" s="458">
        <v>0</v>
      </c>
    </row>
    <row r="3168" spans="1:7" ht="24" x14ac:dyDescent="0.25">
      <c r="A3168" s="1027"/>
      <c r="B3168" s="716"/>
      <c r="C3168" s="539" t="s">
        <v>450</v>
      </c>
      <c r="D3168" s="458">
        <v>9141.64</v>
      </c>
      <c r="E3168" s="458">
        <v>9141.64</v>
      </c>
      <c r="F3168" s="457">
        <v>1</v>
      </c>
      <c r="G3168" s="458">
        <v>9141.64</v>
      </c>
    </row>
  </sheetData>
  <mergeCells count="1381">
    <mergeCell ref="B3163:G3163"/>
    <mergeCell ref="B3164:B3168"/>
    <mergeCell ref="A3164:A3168"/>
    <mergeCell ref="A3057:A3061"/>
    <mergeCell ref="A3062:A3066"/>
    <mergeCell ref="A3067:A3071"/>
    <mergeCell ref="B3072:B3076"/>
    <mergeCell ref="A3072:A3076"/>
    <mergeCell ref="D3072:G3076"/>
    <mergeCell ref="B3077:B3081"/>
    <mergeCell ref="A3077:A3081"/>
    <mergeCell ref="D3077:G3081"/>
    <mergeCell ref="B3082:B3086"/>
    <mergeCell ref="B2:G2"/>
    <mergeCell ref="B3092:G3092"/>
    <mergeCell ref="A3093:A3097"/>
    <mergeCell ref="A3098:A3102"/>
    <mergeCell ref="A3103:A3107"/>
    <mergeCell ref="B3110:G3110"/>
    <mergeCell ref="A3111:A3115"/>
    <mergeCell ref="A3116:A3120"/>
    <mergeCell ref="A3121:A3125"/>
    <mergeCell ref="B3127:G3127"/>
    <mergeCell ref="A3128:A3132"/>
    <mergeCell ref="A3133:A3137"/>
    <mergeCell ref="A3138:A3142"/>
    <mergeCell ref="B3144:G3144"/>
    <mergeCell ref="A3145:A3149"/>
    <mergeCell ref="A3150:A3154"/>
    <mergeCell ref="A3155:A3159"/>
    <mergeCell ref="A3082:A3086"/>
    <mergeCell ref="D3082:G3086"/>
    <mergeCell ref="B3087:B3091"/>
    <mergeCell ref="A3087:A3091"/>
    <mergeCell ref="D3087:G3091"/>
    <mergeCell ref="A2988:A2992"/>
    <mergeCell ref="A2993:A2997"/>
    <mergeCell ref="A2998:A3002"/>
    <mergeCell ref="A3003:A3007"/>
    <mergeCell ref="A3008:A3012"/>
    <mergeCell ref="A3014:A3018"/>
    <mergeCell ref="A3020:A3024"/>
    <mergeCell ref="B3019:G3019"/>
    <mergeCell ref="A3025:A3029"/>
    <mergeCell ref="A3030:A3034"/>
    <mergeCell ref="B3038:G3038"/>
    <mergeCell ref="A3039:A3043"/>
    <mergeCell ref="A3044:A3048"/>
    <mergeCell ref="A3049:A3053"/>
    <mergeCell ref="B3056:G3056"/>
    <mergeCell ref="D3057:G3061"/>
    <mergeCell ref="B3030:B3034"/>
    <mergeCell ref="B3039:B3043"/>
    <mergeCell ref="B3044:B3048"/>
    <mergeCell ref="B2988:B2992"/>
    <mergeCell ref="B2993:B2997"/>
    <mergeCell ref="B2998:B3002"/>
    <mergeCell ref="B3003:B3007"/>
    <mergeCell ref="B2513:G2513"/>
    <mergeCell ref="B2524:B2528"/>
    <mergeCell ref="A2524:A2528"/>
    <mergeCell ref="B2574:G2574"/>
    <mergeCell ref="B2585:B2589"/>
    <mergeCell ref="A2585:A2589"/>
    <mergeCell ref="B2595:B2599"/>
    <mergeCell ref="A2595:A2599"/>
    <mergeCell ref="B2845:G2845"/>
    <mergeCell ref="B2856:B2860"/>
    <mergeCell ref="A2856:A2860"/>
    <mergeCell ref="B2840:B2844"/>
    <mergeCell ref="A2815:A2819"/>
    <mergeCell ref="B2815:B2819"/>
    <mergeCell ref="A2820:A2824"/>
    <mergeCell ref="B2820:B2824"/>
    <mergeCell ref="A2825:A2829"/>
    <mergeCell ref="B2825:B2829"/>
    <mergeCell ref="A2800:A2804"/>
    <mergeCell ref="B2800:B2804"/>
    <mergeCell ref="A2805:A2809"/>
    <mergeCell ref="B2805:B2809"/>
    <mergeCell ref="A2810:A2814"/>
    <mergeCell ref="B2810:B2814"/>
    <mergeCell ref="A2785:A2789"/>
    <mergeCell ref="B2785:B2789"/>
    <mergeCell ref="A2790:A2794"/>
    <mergeCell ref="B2132:B2134"/>
    <mergeCell ref="A2132:A2134"/>
    <mergeCell ref="B2167:B2169"/>
    <mergeCell ref="A2167:A2169"/>
    <mergeCell ref="B2190:B2191"/>
    <mergeCell ref="A2190:A2191"/>
    <mergeCell ref="A2203:A2207"/>
    <mergeCell ref="B2203:B2207"/>
    <mergeCell ref="B3155:B3159"/>
    <mergeCell ref="B3121:B3125"/>
    <mergeCell ref="B3128:B3132"/>
    <mergeCell ref="B3133:B3137"/>
    <mergeCell ref="B3138:B3142"/>
    <mergeCell ref="B3145:B3149"/>
    <mergeCell ref="B3150:B3154"/>
    <mergeCell ref="B3093:B3097"/>
    <mergeCell ref="B3098:B3102"/>
    <mergeCell ref="B3103:B3107"/>
    <mergeCell ref="B3111:B3115"/>
    <mergeCell ref="B3116:B3120"/>
    <mergeCell ref="B3057:B3061"/>
    <mergeCell ref="B3062:B3066"/>
    <mergeCell ref="B3067:B3071"/>
    <mergeCell ref="B3049:B3053"/>
    <mergeCell ref="B3013:G3013"/>
    <mergeCell ref="D3062:G3066"/>
    <mergeCell ref="D3067:G3071"/>
    <mergeCell ref="B3008:B3012"/>
    <mergeCell ref="B2304:G2304"/>
    <mergeCell ref="B2319:G2319"/>
    <mergeCell ref="B2328:G2328"/>
    <mergeCell ref="B2338:G2338"/>
    <mergeCell ref="B1022:G1022"/>
    <mergeCell ref="B1128:G1128"/>
    <mergeCell ref="B1149:G1149"/>
    <mergeCell ref="B1193:G1193"/>
    <mergeCell ref="B1212:G1212"/>
    <mergeCell ref="B1223:G1223"/>
    <mergeCell ref="B1236:G1236"/>
    <mergeCell ref="B1247:G1247"/>
    <mergeCell ref="B1836:G1836"/>
    <mergeCell ref="B1927:G1927"/>
    <mergeCell ref="B2003:G2003"/>
    <mergeCell ref="B2054:G2054"/>
    <mergeCell ref="A2926:A2930"/>
    <mergeCell ref="B2926:B2930"/>
    <mergeCell ref="B2871:B2875"/>
    <mergeCell ref="A2876:A2880"/>
    <mergeCell ref="B2876:B2880"/>
    <mergeCell ref="A2846:A2850"/>
    <mergeCell ref="B2846:B2850"/>
    <mergeCell ref="A2851:A2855"/>
    <mergeCell ref="B2851:B2855"/>
    <mergeCell ref="A2861:A2865"/>
    <mergeCell ref="B2861:B2865"/>
    <mergeCell ref="A2830:A2834"/>
    <mergeCell ref="B2830:B2834"/>
    <mergeCell ref="A2835:A2839"/>
    <mergeCell ref="B2835:B2839"/>
    <mergeCell ref="A2840:A2844"/>
    <mergeCell ref="A2221:A2222"/>
    <mergeCell ref="B2239:G2239"/>
    <mergeCell ref="B2248:G2248"/>
    <mergeCell ref="B2261:G2261"/>
    <mergeCell ref="A2931:A2935"/>
    <mergeCell ref="B2931:B2935"/>
    <mergeCell ref="A2936:A2940"/>
    <mergeCell ref="B2936:B2940"/>
    <mergeCell ref="A2911:A2915"/>
    <mergeCell ref="B2911:B2915"/>
    <mergeCell ref="A2916:A2920"/>
    <mergeCell ref="B2916:B2920"/>
    <mergeCell ref="B2125:G2125"/>
    <mergeCell ref="B2182:G2182"/>
    <mergeCell ref="B2218:G2218"/>
    <mergeCell ref="B2221:B2222"/>
    <mergeCell ref="A2921:A2925"/>
    <mergeCell ref="B2921:B2925"/>
    <mergeCell ref="B3014:B3018"/>
    <mergeCell ref="B3020:B3024"/>
    <mergeCell ref="B3025:B3029"/>
    <mergeCell ref="A2896:A2900"/>
    <mergeCell ref="B2896:B2900"/>
    <mergeCell ref="A2901:A2905"/>
    <mergeCell ref="B2901:B2905"/>
    <mergeCell ref="A2906:A2910"/>
    <mergeCell ref="B2906:B2910"/>
    <mergeCell ref="A2881:A2885"/>
    <mergeCell ref="B2881:B2885"/>
    <mergeCell ref="A2886:A2890"/>
    <mergeCell ref="B2886:B2890"/>
    <mergeCell ref="A2891:A2895"/>
    <mergeCell ref="B2891:B2895"/>
    <mergeCell ref="A2866:A2870"/>
    <mergeCell ref="B2866:B2870"/>
    <mergeCell ref="A2871:A2875"/>
    <mergeCell ref="A2973:A2977"/>
    <mergeCell ref="B2973:B2977"/>
    <mergeCell ref="A2978:A2982"/>
    <mergeCell ref="B2978:B2982"/>
    <mergeCell ref="A2983:A2987"/>
    <mergeCell ref="B2983:B2987"/>
    <mergeCell ref="A2956:A2960"/>
    <mergeCell ref="B2956:B2960"/>
    <mergeCell ref="A2962:A2966"/>
    <mergeCell ref="B2962:B2966"/>
    <mergeCell ref="A2968:A2972"/>
    <mergeCell ref="B2968:B2972"/>
    <mergeCell ref="A2941:A2945"/>
    <mergeCell ref="B2941:B2945"/>
    <mergeCell ref="A2946:A2950"/>
    <mergeCell ref="B2946:B2950"/>
    <mergeCell ref="A2951:A2955"/>
    <mergeCell ref="B2951:B2955"/>
    <mergeCell ref="B2790:B2794"/>
    <mergeCell ref="A2795:A2799"/>
    <mergeCell ref="B2795:B2799"/>
    <mergeCell ref="A2770:A2774"/>
    <mergeCell ref="B2770:B2774"/>
    <mergeCell ref="A2775:A2779"/>
    <mergeCell ref="B2775:B2779"/>
    <mergeCell ref="A2780:A2784"/>
    <mergeCell ref="B2780:B2784"/>
    <mergeCell ref="A2755:A2759"/>
    <mergeCell ref="B2755:B2759"/>
    <mergeCell ref="A2760:A2764"/>
    <mergeCell ref="B2760:B2764"/>
    <mergeCell ref="A2765:A2769"/>
    <mergeCell ref="B2765:B2769"/>
    <mergeCell ref="A2740:A2744"/>
    <mergeCell ref="B2740:B2744"/>
    <mergeCell ref="A2745:A2749"/>
    <mergeCell ref="B2745:B2749"/>
    <mergeCell ref="A2750:A2754"/>
    <mergeCell ref="B2750:B2754"/>
    <mergeCell ref="A2725:A2729"/>
    <mergeCell ref="B2725:B2729"/>
    <mergeCell ref="A2730:A2734"/>
    <mergeCell ref="B2730:B2734"/>
    <mergeCell ref="A2735:A2739"/>
    <mergeCell ref="B2735:B2739"/>
    <mergeCell ref="A2534:A2538"/>
    <mergeCell ref="B2534:B2538"/>
    <mergeCell ref="A2539:A2543"/>
    <mergeCell ref="B2539:B2543"/>
    <mergeCell ref="A2544:A2548"/>
    <mergeCell ref="B2544:B2548"/>
    <mergeCell ref="A2549:A2553"/>
    <mergeCell ref="B2549:B2553"/>
    <mergeCell ref="A2554:A2558"/>
    <mergeCell ref="B2554:B2558"/>
    <mergeCell ref="A2559:A2563"/>
    <mergeCell ref="B2559:B2563"/>
    <mergeCell ref="A2710:A2714"/>
    <mergeCell ref="B2710:B2714"/>
    <mergeCell ref="A2715:A2719"/>
    <mergeCell ref="B2715:B2719"/>
    <mergeCell ref="A2720:A2724"/>
    <mergeCell ref="B2720:B2724"/>
    <mergeCell ref="A2695:A2699"/>
    <mergeCell ref="B2695:B2699"/>
    <mergeCell ref="A2700:A2704"/>
    <mergeCell ref="B2700:B2704"/>
    <mergeCell ref="A2705:A2709"/>
    <mergeCell ref="B2705:B2709"/>
    <mergeCell ref="A2680:A2684"/>
    <mergeCell ref="B2680:B2684"/>
    <mergeCell ref="A2685:A2689"/>
    <mergeCell ref="B2685:B2689"/>
    <mergeCell ref="A2690:A2694"/>
    <mergeCell ref="B2690:B2694"/>
    <mergeCell ref="A2600:A2604"/>
    <mergeCell ref="B2600:B2604"/>
    <mergeCell ref="A2564:A2568"/>
    <mergeCell ref="B2564:B2568"/>
    <mergeCell ref="A2569:A2573"/>
    <mergeCell ref="B2569:B2573"/>
    <mergeCell ref="A2575:A2579"/>
    <mergeCell ref="B2575:B2579"/>
    <mergeCell ref="A2665:A2669"/>
    <mergeCell ref="B2665:B2669"/>
    <mergeCell ref="A2670:A2674"/>
    <mergeCell ref="B2670:B2674"/>
    <mergeCell ref="A2675:A2679"/>
    <mergeCell ref="B2675:B2679"/>
    <mergeCell ref="A2650:A2654"/>
    <mergeCell ref="B2650:B2654"/>
    <mergeCell ref="A2655:A2659"/>
    <mergeCell ref="B2655:B2659"/>
    <mergeCell ref="A2660:A2664"/>
    <mergeCell ref="B2660:B2664"/>
    <mergeCell ref="A2470:A2472"/>
    <mergeCell ref="B2470:B2472"/>
    <mergeCell ref="A2482:A2486"/>
    <mergeCell ref="B2482:B2486"/>
    <mergeCell ref="A2488:A2492"/>
    <mergeCell ref="B2488:B2492"/>
    <mergeCell ref="A2493:A2497"/>
    <mergeCell ref="B2493:B2497"/>
    <mergeCell ref="A2514:A2518"/>
    <mergeCell ref="B2514:B2518"/>
    <mergeCell ref="A2635:A2639"/>
    <mergeCell ref="B2635:B2639"/>
    <mergeCell ref="A2640:A2644"/>
    <mergeCell ref="B2640:B2644"/>
    <mergeCell ref="A2645:A2649"/>
    <mergeCell ref="B2645:B2649"/>
    <mergeCell ref="A2620:A2624"/>
    <mergeCell ref="B2620:B2624"/>
    <mergeCell ref="A2625:A2629"/>
    <mergeCell ref="B2625:B2629"/>
    <mergeCell ref="A2630:A2634"/>
    <mergeCell ref="B2630:B2634"/>
    <mergeCell ref="A2605:A2609"/>
    <mergeCell ref="B2605:B2609"/>
    <mergeCell ref="A2610:A2614"/>
    <mergeCell ref="B2610:B2614"/>
    <mergeCell ref="A2615:A2619"/>
    <mergeCell ref="B2615:B2619"/>
    <mergeCell ref="A2580:A2584"/>
    <mergeCell ref="B2580:B2584"/>
    <mergeCell ref="A2590:A2594"/>
    <mergeCell ref="B2590:B2594"/>
    <mergeCell ref="A2459:A2461"/>
    <mergeCell ref="B2459:B2461"/>
    <mergeCell ref="A2438:A2440"/>
    <mergeCell ref="B2438:B2440"/>
    <mergeCell ref="A2441:A2443"/>
    <mergeCell ref="B2441:B2443"/>
    <mergeCell ref="A2432:A2434"/>
    <mergeCell ref="B2432:B2434"/>
    <mergeCell ref="A2435:A2437"/>
    <mergeCell ref="B2435:B2437"/>
    <mergeCell ref="A2445:A2447"/>
    <mergeCell ref="B2445:B2447"/>
    <mergeCell ref="A2448:A2450"/>
    <mergeCell ref="B2448:B2450"/>
    <mergeCell ref="A2519:A2523"/>
    <mergeCell ref="B2519:B2523"/>
    <mergeCell ref="A2529:A2533"/>
    <mergeCell ref="B2529:B2533"/>
    <mergeCell ref="A2498:A2502"/>
    <mergeCell ref="B2498:B2502"/>
    <mergeCell ref="A2503:A2507"/>
    <mergeCell ref="B2503:B2507"/>
    <mergeCell ref="A2508:A2512"/>
    <mergeCell ref="B2508:B2512"/>
    <mergeCell ref="A2473:A2477"/>
    <mergeCell ref="B2473:B2477"/>
    <mergeCell ref="A2478:A2480"/>
    <mergeCell ref="B2478:B2480"/>
    <mergeCell ref="A2462:A2464"/>
    <mergeCell ref="B2462:B2464"/>
    <mergeCell ref="A2465:A2469"/>
    <mergeCell ref="B2465:B2469"/>
    <mergeCell ref="A2426:A2428"/>
    <mergeCell ref="B2426:B2428"/>
    <mergeCell ref="A2429:A2431"/>
    <mergeCell ref="B2429:B2431"/>
    <mergeCell ref="A2417:A2419"/>
    <mergeCell ref="B2417:B2419"/>
    <mergeCell ref="A2420:A2422"/>
    <mergeCell ref="B2420:B2422"/>
    <mergeCell ref="A2423:A2425"/>
    <mergeCell ref="B2423:B2425"/>
    <mergeCell ref="B2408:B2410"/>
    <mergeCell ref="A2411:A2413"/>
    <mergeCell ref="B2411:B2413"/>
    <mergeCell ref="A2414:A2416"/>
    <mergeCell ref="B2414:B2416"/>
    <mergeCell ref="B2451:B2455"/>
    <mergeCell ref="A2456:A2458"/>
    <mergeCell ref="B2456:B2458"/>
    <mergeCell ref="B2444:G2444"/>
    <mergeCell ref="A2451:A2455"/>
    <mergeCell ref="A2398:A2400"/>
    <mergeCell ref="B2398:B2400"/>
    <mergeCell ref="A2402:A2404"/>
    <mergeCell ref="B2402:B2404"/>
    <mergeCell ref="A2405:A2407"/>
    <mergeCell ref="B2405:B2407"/>
    <mergeCell ref="A2389:A2390"/>
    <mergeCell ref="B2389:B2390"/>
    <mergeCell ref="A2391:A2392"/>
    <mergeCell ref="B2391:B2392"/>
    <mergeCell ref="B2370:B2371"/>
    <mergeCell ref="A2372:A2373"/>
    <mergeCell ref="B2372:B2373"/>
    <mergeCell ref="A2375:A2376"/>
    <mergeCell ref="B2375:B2376"/>
    <mergeCell ref="A2378:A2379"/>
    <mergeCell ref="B2378:B2379"/>
    <mergeCell ref="B2397:G2397"/>
    <mergeCell ref="B2401:G2401"/>
    <mergeCell ref="A2370:A2371"/>
    <mergeCell ref="B2388:G2388"/>
    <mergeCell ref="A2364:A2365"/>
    <mergeCell ref="B2364:B2365"/>
    <mergeCell ref="A2366:A2367"/>
    <mergeCell ref="B2366:B2367"/>
    <mergeCell ref="A2368:A2369"/>
    <mergeCell ref="B2368:B2369"/>
    <mergeCell ref="A2358:A2359"/>
    <mergeCell ref="B2358:B2359"/>
    <mergeCell ref="A2360:A2361"/>
    <mergeCell ref="B2360:B2361"/>
    <mergeCell ref="A2362:A2363"/>
    <mergeCell ref="B2362:B2363"/>
    <mergeCell ref="A2351:A2352"/>
    <mergeCell ref="B2351:B2352"/>
    <mergeCell ref="A2353:A2354"/>
    <mergeCell ref="B2353:B2354"/>
    <mergeCell ref="A2356:A2357"/>
    <mergeCell ref="B2356:B2357"/>
    <mergeCell ref="A2344:A2345"/>
    <mergeCell ref="B2344:B2345"/>
    <mergeCell ref="A2346:A2347"/>
    <mergeCell ref="B2346:B2347"/>
    <mergeCell ref="A2349:A2350"/>
    <mergeCell ref="B2349:B2350"/>
    <mergeCell ref="A2335:A2336"/>
    <mergeCell ref="B2335:B2336"/>
    <mergeCell ref="A2339:A2340"/>
    <mergeCell ref="B2339:B2340"/>
    <mergeCell ref="A2341:A2342"/>
    <mergeCell ref="B2341:B2342"/>
    <mergeCell ref="A2329:A2330"/>
    <mergeCell ref="B2329:B2330"/>
    <mergeCell ref="A2331:A2332"/>
    <mergeCell ref="B2331:B2332"/>
    <mergeCell ref="A2320:A2321"/>
    <mergeCell ref="B2320:B2321"/>
    <mergeCell ref="A2322:A2323"/>
    <mergeCell ref="B2322:B2323"/>
    <mergeCell ref="A2313:A2314"/>
    <mergeCell ref="B2313:B2314"/>
    <mergeCell ref="A2315:A2316"/>
    <mergeCell ref="B2315:B2316"/>
    <mergeCell ref="A2317:A2318"/>
    <mergeCell ref="B2317:B2318"/>
    <mergeCell ref="A2305:A2307"/>
    <mergeCell ref="B2305:B2307"/>
    <mergeCell ref="A2308:A2309"/>
    <mergeCell ref="B2308:B2309"/>
    <mergeCell ref="A2311:A2312"/>
    <mergeCell ref="B2311:B2312"/>
    <mergeCell ref="A2298:A2299"/>
    <mergeCell ref="B2298:B2299"/>
    <mergeCell ref="A2300:A2301"/>
    <mergeCell ref="B2300:B2301"/>
    <mergeCell ref="A2302:A2303"/>
    <mergeCell ref="B2302:B2303"/>
    <mergeCell ref="G2289:G2291"/>
    <mergeCell ref="A2293:A2294"/>
    <mergeCell ref="B2293:B2294"/>
    <mergeCell ref="A2295:A2296"/>
    <mergeCell ref="B2295:B2296"/>
    <mergeCell ref="F2286:F2288"/>
    <mergeCell ref="G2286:G2288"/>
    <mergeCell ref="A2289:A2291"/>
    <mergeCell ref="B2289:B2291"/>
    <mergeCell ref="C2289:C2291"/>
    <mergeCell ref="D2289:D2291"/>
    <mergeCell ref="E2289:E2291"/>
    <mergeCell ref="F2289:F2291"/>
    <mergeCell ref="B2292:G2292"/>
    <mergeCell ref="E2284:E2285"/>
    <mergeCell ref="F2284:F2285"/>
    <mergeCell ref="G2284:G2285"/>
    <mergeCell ref="A2286:A2288"/>
    <mergeCell ref="B2286:B2288"/>
    <mergeCell ref="C2286:C2288"/>
    <mergeCell ref="D2286:D2288"/>
    <mergeCell ref="E2286:E2288"/>
    <mergeCell ref="A2284:A2285"/>
    <mergeCell ref="B2284:B2285"/>
    <mergeCell ref="C2284:C2285"/>
    <mergeCell ref="D2284:D2285"/>
    <mergeCell ref="A2273:A2275"/>
    <mergeCell ref="B2273:B2275"/>
    <mergeCell ref="A2276:A2278"/>
    <mergeCell ref="B2276:B2278"/>
    <mergeCell ref="A2279:A2280"/>
    <mergeCell ref="B2279:B2280"/>
    <mergeCell ref="A2262:A2264"/>
    <mergeCell ref="B2262:B2264"/>
    <mergeCell ref="A2265:A2267"/>
    <mergeCell ref="B2265:B2267"/>
    <mergeCell ref="A2268:A2270"/>
    <mergeCell ref="B2271:B2272"/>
    <mergeCell ref="A2249:A2250"/>
    <mergeCell ref="B2249:B2250"/>
    <mergeCell ref="A2271:A2272"/>
    <mergeCell ref="B2268:B2270"/>
    <mergeCell ref="A2240:A2241"/>
    <mergeCell ref="B2240:B2241"/>
    <mergeCell ref="A2242:A2243"/>
    <mergeCell ref="B2242:B2243"/>
    <mergeCell ref="A2230:A2231"/>
    <mergeCell ref="B2230:B2231"/>
    <mergeCell ref="A2234:A2235"/>
    <mergeCell ref="B2234:B2235"/>
    <mergeCell ref="A2226:A2227"/>
    <mergeCell ref="B2226:B2227"/>
    <mergeCell ref="A2219:A2220"/>
    <mergeCell ref="B2219:B2220"/>
    <mergeCell ref="A2210:A2212"/>
    <mergeCell ref="B2210:B2212"/>
    <mergeCell ref="A2213:A2214"/>
    <mergeCell ref="B2213:B2214"/>
    <mergeCell ref="A2215:A2217"/>
    <mergeCell ref="B2215:B2217"/>
    <mergeCell ref="A2196:A2197"/>
    <mergeCell ref="B2196:B2197"/>
    <mergeCell ref="A2198:A2202"/>
    <mergeCell ref="B2198:B2202"/>
    <mergeCell ref="A2208:A2209"/>
    <mergeCell ref="B2208:B2209"/>
    <mergeCell ref="A2187:A2189"/>
    <mergeCell ref="B2187:B2189"/>
    <mergeCell ref="A2192:A2193"/>
    <mergeCell ref="B2192:B2193"/>
    <mergeCell ref="A2194:A2195"/>
    <mergeCell ref="B2194:B2195"/>
    <mergeCell ref="E2174:E2176"/>
    <mergeCell ref="F2174:F2176"/>
    <mergeCell ref="G2174:G2176"/>
    <mergeCell ref="A2183:A2186"/>
    <mergeCell ref="B2183:B2186"/>
    <mergeCell ref="A2170:A2172"/>
    <mergeCell ref="B2170:B2172"/>
    <mergeCell ref="A2174:A2176"/>
    <mergeCell ref="B2174:B2176"/>
    <mergeCell ref="C2174:C2176"/>
    <mergeCell ref="D2174:D2176"/>
    <mergeCell ref="A2164:A2166"/>
    <mergeCell ref="B2164:B2166"/>
    <mergeCell ref="G2144:G2146"/>
    <mergeCell ref="A2151:A2153"/>
    <mergeCell ref="B2151:B2153"/>
    <mergeCell ref="C2152:C2153"/>
    <mergeCell ref="D2152:D2153"/>
    <mergeCell ref="E2152:E2153"/>
    <mergeCell ref="F2152:F2153"/>
    <mergeCell ref="F2137:F2139"/>
    <mergeCell ref="G2137:G2139"/>
    <mergeCell ref="A2144:A2146"/>
    <mergeCell ref="B2144:B2146"/>
    <mergeCell ref="C2144:C2146"/>
    <mergeCell ref="D2144:D2146"/>
    <mergeCell ref="E2144:E2146"/>
    <mergeCell ref="F2144:F2146"/>
    <mergeCell ref="A2137:A2139"/>
    <mergeCell ref="B2137:B2139"/>
    <mergeCell ref="C2137:C2139"/>
    <mergeCell ref="D2137:D2139"/>
    <mergeCell ref="E2137:E2139"/>
    <mergeCell ref="G2152:G2153"/>
    <mergeCell ref="A2159:A2160"/>
    <mergeCell ref="B2159:B2160"/>
    <mergeCell ref="A2100:A2104"/>
    <mergeCell ref="B2100:B2104"/>
    <mergeCell ref="A2105:A2109"/>
    <mergeCell ref="B2105:B2109"/>
    <mergeCell ref="A2110:A2114"/>
    <mergeCell ref="B2110:B2114"/>
    <mergeCell ref="A2085:A2089"/>
    <mergeCell ref="B2085:B2089"/>
    <mergeCell ref="A2090:A2094"/>
    <mergeCell ref="B2090:B2094"/>
    <mergeCell ref="G2135:G2136"/>
    <mergeCell ref="A2095:A2099"/>
    <mergeCell ref="B2095:B2099"/>
    <mergeCell ref="A2044:A2048"/>
    <mergeCell ref="B2044:B2048"/>
    <mergeCell ref="A2049:A2053"/>
    <mergeCell ref="B2049:B2053"/>
    <mergeCell ref="A2129:A2131"/>
    <mergeCell ref="B2129:B2131"/>
    <mergeCell ref="A2135:A2136"/>
    <mergeCell ref="B2135:B2136"/>
    <mergeCell ref="C2135:C2136"/>
    <mergeCell ref="D2135:D2136"/>
    <mergeCell ref="A2115:A2119"/>
    <mergeCell ref="B2115:B2119"/>
    <mergeCell ref="E2135:E2136"/>
    <mergeCell ref="F2135:F2136"/>
    <mergeCell ref="A2121:A2124"/>
    <mergeCell ref="B2121:B2124"/>
    <mergeCell ref="A2126:A2128"/>
    <mergeCell ref="B2126:B2128"/>
    <mergeCell ref="A2120:G2120"/>
    <mergeCell ref="A2024:A2028"/>
    <mergeCell ref="B2024:B2028"/>
    <mergeCell ref="A2029:A2033"/>
    <mergeCell ref="B2029:B2033"/>
    <mergeCell ref="A2034:A2038"/>
    <mergeCell ref="B2034:B2038"/>
    <mergeCell ref="A2009:A2013"/>
    <mergeCell ref="B2009:B2013"/>
    <mergeCell ref="A2014:A2018"/>
    <mergeCell ref="B2014:B2018"/>
    <mergeCell ref="A2019:A2023"/>
    <mergeCell ref="B2019:B2023"/>
    <mergeCell ref="A2070:A2074"/>
    <mergeCell ref="B2070:B2074"/>
    <mergeCell ref="A2075:A2079"/>
    <mergeCell ref="B2075:B2079"/>
    <mergeCell ref="A2080:A2084"/>
    <mergeCell ref="B2080:B2084"/>
    <mergeCell ref="A2055:A2059"/>
    <mergeCell ref="B2055:B2059"/>
    <mergeCell ref="A2060:A2064"/>
    <mergeCell ref="B2060:B2064"/>
    <mergeCell ref="A2065:A2069"/>
    <mergeCell ref="B2065:B2069"/>
    <mergeCell ref="A2039:A2043"/>
    <mergeCell ref="B2039:B2043"/>
    <mergeCell ref="A1993:A1997"/>
    <mergeCell ref="B1993:B1997"/>
    <mergeCell ref="A1998:A2002"/>
    <mergeCell ref="B1998:B2002"/>
    <mergeCell ref="A2004:A2008"/>
    <mergeCell ref="B2004:B2008"/>
    <mergeCell ref="A1978:A1982"/>
    <mergeCell ref="B1978:B1982"/>
    <mergeCell ref="A1983:A1987"/>
    <mergeCell ref="B1983:B1987"/>
    <mergeCell ref="A1988:A1992"/>
    <mergeCell ref="B1988:B1992"/>
    <mergeCell ref="A1963:A1967"/>
    <mergeCell ref="B1963:B1967"/>
    <mergeCell ref="A1968:A1972"/>
    <mergeCell ref="B1968:B1972"/>
    <mergeCell ref="A1973:A1977"/>
    <mergeCell ref="B1973:B1977"/>
    <mergeCell ref="A1948:A1952"/>
    <mergeCell ref="B1948:B1952"/>
    <mergeCell ref="A1953:A1957"/>
    <mergeCell ref="B1953:B1957"/>
    <mergeCell ref="A1958:A1962"/>
    <mergeCell ref="B1958:B1962"/>
    <mergeCell ref="A1933:A1937"/>
    <mergeCell ref="B1933:B1937"/>
    <mergeCell ref="A1938:A1942"/>
    <mergeCell ref="B1938:B1942"/>
    <mergeCell ref="A1943:A1947"/>
    <mergeCell ref="B1943:B1947"/>
    <mergeCell ref="A1917:A1921"/>
    <mergeCell ref="B1917:B1921"/>
    <mergeCell ref="A1922:A1926"/>
    <mergeCell ref="B1922:B1926"/>
    <mergeCell ref="A1928:A1932"/>
    <mergeCell ref="B1928:B1932"/>
    <mergeCell ref="B1907:B1911"/>
    <mergeCell ref="A1912:A1916"/>
    <mergeCell ref="B1912:B1916"/>
    <mergeCell ref="A1892:A1896"/>
    <mergeCell ref="B1892:B1896"/>
    <mergeCell ref="A1897:A1901"/>
    <mergeCell ref="B1897:B1901"/>
    <mergeCell ref="A1872:A1876"/>
    <mergeCell ref="B1872:B1876"/>
    <mergeCell ref="A1877:A1881"/>
    <mergeCell ref="B1877:B1881"/>
    <mergeCell ref="A1882:A1886"/>
    <mergeCell ref="B1882:B1886"/>
    <mergeCell ref="A1842:A1846"/>
    <mergeCell ref="B1842:B1846"/>
    <mergeCell ref="A1847:A1851"/>
    <mergeCell ref="B1847:B1851"/>
    <mergeCell ref="A1857:A1861"/>
    <mergeCell ref="B1857:B1861"/>
    <mergeCell ref="A1862:A1866"/>
    <mergeCell ref="B1862:B1866"/>
    <mergeCell ref="A1867:A1871"/>
    <mergeCell ref="B1867:B1871"/>
    <mergeCell ref="A1852:A1856"/>
    <mergeCell ref="B1852:B1856"/>
    <mergeCell ref="A1887:A1891"/>
    <mergeCell ref="B1887:B1891"/>
    <mergeCell ref="A1902:A1906"/>
    <mergeCell ref="B1902:B1906"/>
    <mergeCell ref="A1907:A1911"/>
    <mergeCell ref="A1824:A1829"/>
    <mergeCell ref="B1824:B1829"/>
    <mergeCell ref="A1830:A1835"/>
    <mergeCell ref="B1830:B1835"/>
    <mergeCell ref="A1837:A1841"/>
    <mergeCell ref="B1837:B1841"/>
    <mergeCell ref="A1806:A1811"/>
    <mergeCell ref="B1806:B1811"/>
    <mergeCell ref="A1812:A1817"/>
    <mergeCell ref="B1812:B1817"/>
    <mergeCell ref="A1818:A1823"/>
    <mergeCell ref="B1818:B1823"/>
    <mergeCell ref="A1788:A1793"/>
    <mergeCell ref="B1788:B1793"/>
    <mergeCell ref="A1794:A1799"/>
    <mergeCell ref="B1794:B1799"/>
    <mergeCell ref="A1800:A1805"/>
    <mergeCell ref="B1800:B1805"/>
    <mergeCell ref="A1776:A1781"/>
    <mergeCell ref="B1776:B1781"/>
    <mergeCell ref="A1782:A1787"/>
    <mergeCell ref="B1782:B1787"/>
    <mergeCell ref="A1752:A1757"/>
    <mergeCell ref="B1752:B1757"/>
    <mergeCell ref="A1758:A1763"/>
    <mergeCell ref="B1758:B1763"/>
    <mergeCell ref="A1764:A1769"/>
    <mergeCell ref="B1764:B1769"/>
    <mergeCell ref="B1683:B1684"/>
    <mergeCell ref="B1633:G1633"/>
    <mergeCell ref="B1636:G1636"/>
    <mergeCell ref="B1638:G1638"/>
    <mergeCell ref="B1644:G1644"/>
    <mergeCell ref="B1647:G1647"/>
    <mergeCell ref="B1650:G1650"/>
    <mergeCell ref="B1746:B1751"/>
    <mergeCell ref="A1733:A1738"/>
    <mergeCell ref="B1733:B1738"/>
    <mergeCell ref="A1740:A1745"/>
    <mergeCell ref="B1740:B1745"/>
    <mergeCell ref="B1695:G1695"/>
    <mergeCell ref="B1701:B1705"/>
    <mergeCell ref="B1706:B1710"/>
    <mergeCell ref="B1712:B1716"/>
    <mergeCell ref="B1717:B1721"/>
    <mergeCell ref="B1688:B1689"/>
    <mergeCell ref="B1524:B1528"/>
    <mergeCell ref="B1690:G1690"/>
    <mergeCell ref="B1691:B1692"/>
    <mergeCell ref="A1770:A1775"/>
    <mergeCell ref="B1770:B1775"/>
    <mergeCell ref="B1529:B1530"/>
    <mergeCell ref="B1693:B1694"/>
    <mergeCell ref="B1686:B1687"/>
    <mergeCell ref="B1685:G1685"/>
    <mergeCell ref="B1656:G1656"/>
    <mergeCell ref="B1659:G1659"/>
    <mergeCell ref="B1661:G1661"/>
    <mergeCell ref="B1664:G1664"/>
    <mergeCell ref="B1654:G1654"/>
    <mergeCell ref="B1596:B1600"/>
    <mergeCell ref="B1618:B1622"/>
    <mergeCell ref="B1623:B1627"/>
    <mergeCell ref="B1628:B1632"/>
    <mergeCell ref="B1667:G1667"/>
    <mergeCell ref="B1670:G1670"/>
    <mergeCell ref="B1672:B1676"/>
    <mergeCell ref="B1677:B1681"/>
    <mergeCell ref="B1682:G1682"/>
    <mergeCell ref="B1533:B1537"/>
    <mergeCell ref="B1538:B1542"/>
    <mergeCell ref="B1543:B1547"/>
    <mergeCell ref="B1570:B1571"/>
    <mergeCell ref="B1591:B1595"/>
    <mergeCell ref="B1532:G1532"/>
    <mergeCell ref="B1617:G1617"/>
    <mergeCell ref="B1296:G1296"/>
    <mergeCell ref="B1302:G1302"/>
    <mergeCell ref="B1303:B1307"/>
    <mergeCell ref="B1318:G1318"/>
    <mergeCell ref="B1334:G1334"/>
    <mergeCell ref="B1350:G1350"/>
    <mergeCell ref="B1460:G1460"/>
    <mergeCell ref="B1495:B1496"/>
    <mergeCell ref="B1497:B1501"/>
    <mergeCell ref="B1502:B1506"/>
    <mergeCell ref="B1519:B1523"/>
    <mergeCell ref="B1461:B1465"/>
    <mergeCell ref="B1467:B1471"/>
    <mergeCell ref="B1472:B1476"/>
    <mergeCell ref="B1477:B1481"/>
    <mergeCell ref="B1483:B1487"/>
    <mergeCell ref="B1488:B1490"/>
    <mergeCell ref="B1493:B1494"/>
    <mergeCell ref="B1404:B1408"/>
    <mergeCell ref="B1409:B1413"/>
    <mergeCell ref="B1372:B1376"/>
    <mergeCell ref="B1377:B1381"/>
    <mergeCell ref="B1383:B1387"/>
    <mergeCell ref="B1388:B1392"/>
    <mergeCell ref="B1393:B1397"/>
    <mergeCell ref="B1340:B1344"/>
    <mergeCell ref="B1345:B1349"/>
    <mergeCell ref="B1351:B1355"/>
    <mergeCell ref="B1356:B1360"/>
    <mergeCell ref="B1361:B1365"/>
    <mergeCell ref="B1367:B1371"/>
    <mergeCell ref="B1297:B1301"/>
    <mergeCell ref="B1308:B1312"/>
    <mergeCell ref="B1313:B1317"/>
    <mergeCell ref="B1319:B1323"/>
    <mergeCell ref="B1324:B1328"/>
    <mergeCell ref="B1329:B1333"/>
    <mergeCell ref="B1335:B1339"/>
    <mergeCell ref="B1196:B1197"/>
    <mergeCell ref="B1198:B1199"/>
    <mergeCell ref="B1200:B1201"/>
    <mergeCell ref="B1202:B1203"/>
    <mergeCell ref="B1204:B1205"/>
    <mergeCell ref="B1206:B1207"/>
    <mergeCell ref="A1175:A1179"/>
    <mergeCell ref="B1175:B1179"/>
    <mergeCell ref="A1180:A1184"/>
    <mergeCell ref="B1180:B1184"/>
    <mergeCell ref="A1185:A1189"/>
    <mergeCell ref="B1185:B1189"/>
    <mergeCell ref="B1248:B1249"/>
    <mergeCell ref="B1250:B1251"/>
    <mergeCell ref="B1252:B1253"/>
    <mergeCell ref="B1254:B1255"/>
    <mergeCell ref="B1256:B1257"/>
    <mergeCell ref="B1191:B1192"/>
    <mergeCell ref="B1194:B1195"/>
    <mergeCell ref="B1234:B1235"/>
    <mergeCell ref="B1237:B1238"/>
    <mergeCell ref="B1239:B1240"/>
    <mergeCell ref="B1241:B1242"/>
    <mergeCell ref="B1243:B1244"/>
    <mergeCell ref="B1245:B1246"/>
    <mergeCell ref="B1221:B1222"/>
    <mergeCell ref="B1224:B1225"/>
    <mergeCell ref="B1226:B1227"/>
    <mergeCell ref="B1228:B1229"/>
    <mergeCell ref="B1230:B1231"/>
    <mergeCell ref="B1232:B1233"/>
    <mergeCell ref="A1103:A1107"/>
    <mergeCell ref="B1103:B1107"/>
    <mergeCell ref="A1108:A1112"/>
    <mergeCell ref="B1108:B1112"/>
    <mergeCell ref="A1083:A1087"/>
    <mergeCell ref="B1083:B1087"/>
    <mergeCell ref="A1088:A1092"/>
    <mergeCell ref="B1088:B1092"/>
    <mergeCell ref="A1093:A1097"/>
    <mergeCell ref="B1093:B1097"/>
    <mergeCell ref="A1160:A1164"/>
    <mergeCell ref="B1160:B1164"/>
    <mergeCell ref="A1165:A1169"/>
    <mergeCell ref="B1165:B1169"/>
    <mergeCell ref="A1170:A1174"/>
    <mergeCell ref="B1170:B1174"/>
    <mergeCell ref="A1144:A1148"/>
    <mergeCell ref="B1144:B1148"/>
    <mergeCell ref="A1150:A1154"/>
    <mergeCell ref="B1150:B1154"/>
    <mergeCell ref="A1155:A1159"/>
    <mergeCell ref="B1155:B1159"/>
    <mergeCell ref="A1129:A1133"/>
    <mergeCell ref="B1129:B1133"/>
    <mergeCell ref="A1134:A1138"/>
    <mergeCell ref="B1134:B1138"/>
    <mergeCell ref="A1139:A1143"/>
    <mergeCell ref="B1139:B1143"/>
    <mergeCell ref="G998:G1000"/>
    <mergeCell ref="B1004:B1007"/>
    <mergeCell ref="B1008:B1011"/>
    <mergeCell ref="B1012:B1015"/>
    <mergeCell ref="A1017:A1021"/>
    <mergeCell ref="B1017:B1021"/>
    <mergeCell ref="B993:B995"/>
    <mergeCell ref="B996:B997"/>
    <mergeCell ref="B998:B1002"/>
    <mergeCell ref="C998:C1000"/>
    <mergeCell ref="D998:D1000"/>
    <mergeCell ref="E998:E1000"/>
    <mergeCell ref="A1068:A1072"/>
    <mergeCell ref="B1068:B1072"/>
    <mergeCell ref="A1073:A1077"/>
    <mergeCell ref="B1073:B1077"/>
    <mergeCell ref="A1078:A1082"/>
    <mergeCell ref="B1078:B1082"/>
    <mergeCell ref="A1053:A1057"/>
    <mergeCell ref="B1053:B1057"/>
    <mergeCell ref="A1058:A1062"/>
    <mergeCell ref="B1058:B1062"/>
    <mergeCell ref="A1063:A1067"/>
    <mergeCell ref="B1063:B1067"/>
    <mergeCell ref="A1038:A1042"/>
    <mergeCell ref="B1038:B1042"/>
    <mergeCell ref="A1043:A1047"/>
    <mergeCell ref="B1043:B1047"/>
    <mergeCell ref="A1048:A1052"/>
    <mergeCell ref="B1048:B1052"/>
    <mergeCell ref="B1003:G1003"/>
    <mergeCell ref="G985:G986"/>
    <mergeCell ref="B989:B992"/>
    <mergeCell ref="C989:C990"/>
    <mergeCell ref="D989:D990"/>
    <mergeCell ref="E989:E990"/>
    <mergeCell ref="G989:G990"/>
    <mergeCell ref="B979:B981"/>
    <mergeCell ref="B982:B984"/>
    <mergeCell ref="B985:B988"/>
    <mergeCell ref="C985:C986"/>
    <mergeCell ref="D985:D986"/>
    <mergeCell ref="E985:E986"/>
    <mergeCell ref="B969:B973"/>
    <mergeCell ref="C969:C970"/>
    <mergeCell ref="D969:D970"/>
    <mergeCell ref="E969:E970"/>
    <mergeCell ref="G969:G970"/>
    <mergeCell ref="B974:B978"/>
    <mergeCell ref="C974:C975"/>
    <mergeCell ref="D974:D975"/>
    <mergeCell ref="E974:E975"/>
    <mergeCell ref="G974:G975"/>
    <mergeCell ref="B956:B958"/>
    <mergeCell ref="B959:B962"/>
    <mergeCell ref="B963:B965"/>
    <mergeCell ref="B966:B968"/>
    <mergeCell ref="A916:G916"/>
    <mergeCell ref="A917:B918"/>
    <mergeCell ref="B931:B934"/>
    <mergeCell ref="B936:B939"/>
    <mergeCell ref="B940:B943"/>
    <mergeCell ref="B944:B948"/>
    <mergeCell ref="C944:C945"/>
    <mergeCell ref="D944:D945"/>
    <mergeCell ref="E944:E945"/>
    <mergeCell ref="G944:G945"/>
    <mergeCell ref="A907:A908"/>
    <mergeCell ref="B907:B908"/>
    <mergeCell ref="A911:A912"/>
    <mergeCell ref="B911:B912"/>
    <mergeCell ref="A913:A914"/>
    <mergeCell ref="B913:B914"/>
    <mergeCell ref="A930:G930"/>
    <mergeCell ref="B935:G935"/>
    <mergeCell ref="B838:B839"/>
    <mergeCell ref="B840:B841"/>
    <mergeCell ref="C840:C841"/>
    <mergeCell ref="B843:B844"/>
    <mergeCell ref="C843:C844"/>
    <mergeCell ref="B845:B847"/>
    <mergeCell ref="B849:G849"/>
    <mergeCell ref="B834:B835"/>
    <mergeCell ref="C834:C835"/>
    <mergeCell ref="B879:B881"/>
    <mergeCell ref="B882:B883"/>
    <mergeCell ref="C882:C883"/>
    <mergeCell ref="B864:B866"/>
    <mergeCell ref="B871:B873"/>
    <mergeCell ref="B870:G870"/>
    <mergeCell ref="B949:B951"/>
    <mergeCell ref="B952:B955"/>
    <mergeCell ref="A884:G884"/>
    <mergeCell ref="C809:C810"/>
    <mergeCell ref="B820:B821"/>
    <mergeCell ref="C820:C821"/>
    <mergeCell ref="B823:B824"/>
    <mergeCell ref="C823:C824"/>
    <mergeCell ref="B825:B826"/>
    <mergeCell ref="C825:C826"/>
    <mergeCell ref="A787:A791"/>
    <mergeCell ref="B788:B791"/>
    <mergeCell ref="A777:A781"/>
    <mergeCell ref="B778:B781"/>
    <mergeCell ref="B832:B833"/>
    <mergeCell ref="C832:C833"/>
    <mergeCell ref="A905:A906"/>
    <mergeCell ref="B905:B906"/>
    <mergeCell ref="A885:B887"/>
    <mergeCell ref="A888:G888"/>
    <mergeCell ref="A889:B891"/>
    <mergeCell ref="A892:A893"/>
    <mergeCell ref="B892:B893"/>
    <mergeCell ref="A900:A901"/>
    <mergeCell ref="B900:B901"/>
    <mergeCell ref="B877:B878"/>
    <mergeCell ref="C877:C878"/>
    <mergeCell ref="B874:B876"/>
    <mergeCell ref="B850:B852"/>
    <mergeCell ref="B853:B855"/>
    <mergeCell ref="B856:B857"/>
    <mergeCell ref="B859:B860"/>
    <mergeCell ref="C859:C860"/>
    <mergeCell ref="B861:B863"/>
    <mergeCell ref="C862:C863"/>
    <mergeCell ref="B748:B751"/>
    <mergeCell ref="A752:A756"/>
    <mergeCell ref="B753:B756"/>
    <mergeCell ref="A737:A741"/>
    <mergeCell ref="B738:B741"/>
    <mergeCell ref="A742:A746"/>
    <mergeCell ref="B743:B746"/>
    <mergeCell ref="A727:A731"/>
    <mergeCell ref="B728:B731"/>
    <mergeCell ref="A732:A736"/>
    <mergeCell ref="B733:B736"/>
    <mergeCell ref="C828:C829"/>
    <mergeCell ref="B830:B831"/>
    <mergeCell ref="B828:B829"/>
    <mergeCell ref="A716:A720"/>
    <mergeCell ref="B717:B720"/>
    <mergeCell ref="C830:C831"/>
    <mergeCell ref="C811:C812"/>
    <mergeCell ref="C813:C814"/>
    <mergeCell ref="C815:C816"/>
    <mergeCell ref="B798:B800"/>
    <mergeCell ref="B801:B803"/>
    <mergeCell ref="C805:C806"/>
    <mergeCell ref="C807:C808"/>
    <mergeCell ref="B805:B806"/>
    <mergeCell ref="B815:B816"/>
    <mergeCell ref="B817:B818"/>
    <mergeCell ref="C817:C818"/>
    <mergeCell ref="B811:B812"/>
    <mergeCell ref="B813:B814"/>
    <mergeCell ref="B807:B808"/>
    <mergeCell ref="B809:B810"/>
    <mergeCell ref="B793:B796"/>
    <mergeCell ref="A706:A710"/>
    <mergeCell ref="B707:B710"/>
    <mergeCell ref="A711:A715"/>
    <mergeCell ref="B712:B715"/>
    <mergeCell ref="A696:A700"/>
    <mergeCell ref="B697:B700"/>
    <mergeCell ref="A701:A705"/>
    <mergeCell ref="B702:B705"/>
    <mergeCell ref="A684:A688"/>
    <mergeCell ref="B685:B688"/>
    <mergeCell ref="A689:A690"/>
    <mergeCell ref="B689:B690"/>
    <mergeCell ref="A691:A695"/>
    <mergeCell ref="B692:B695"/>
    <mergeCell ref="A674:A678"/>
    <mergeCell ref="B675:B678"/>
    <mergeCell ref="A679:A683"/>
    <mergeCell ref="B680:B683"/>
    <mergeCell ref="A782:A786"/>
    <mergeCell ref="B783:B786"/>
    <mergeCell ref="A767:A771"/>
    <mergeCell ref="B768:B771"/>
    <mergeCell ref="A772:A776"/>
    <mergeCell ref="B773:B776"/>
    <mergeCell ref="A757:A761"/>
    <mergeCell ref="B758:B761"/>
    <mergeCell ref="A762:A766"/>
    <mergeCell ref="B763:B766"/>
    <mergeCell ref="A722:A726"/>
    <mergeCell ref="B722:B726"/>
    <mergeCell ref="A747:A751"/>
    <mergeCell ref="A664:A668"/>
    <mergeCell ref="B665:B668"/>
    <mergeCell ref="A669:A673"/>
    <mergeCell ref="B670:B673"/>
    <mergeCell ref="A654:A658"/>
    <mergeCell ref="B655:B658"/>
    <mergeCell ref="A659:A663"/>
    <mergeCell ref="B660:B663"/>
    <mergeCell ref="A644:A648"/>
    <mergeCell ref="B645:B648"/>
    <mergeCell ref="A649:A653"/>
    <mergeCell ref="B650:B653"/>
    <mergeCell ref="A634:A638"/>
    <mergeCell ref="B635:B638"/>
    <mergeCell ref="A639:A643"/>
    <mergeCell ref="B640:B643"/>
    <mergeCell ref="A624:A628"/>
    <mergeCell ref="B625:B628"/>
    <mergeCell ref="A629:A633"/>
    <mergeCell ref="B630:B633"/>
    <mergeCell ref="A614:A618"/>
    <mergeCell ref="B615:B618"/>
    <mergeCell ref="A619:A623"/>
    <mergeCell ref="B620:B623"/>
    <mergeCell ref="A604:A608"/>
    <mergeCell ref="B605:B608"/>
    <mergeCell ref="A609:A613"/>
    <mergeCell ref="B610:B613"/>
    <mergeCell ref="A594:A598"/>
    <mergeCell ref="B595:B598"/>
    <mergeCell ref="A599:A603"/>
    <mergeCell ref="B600:B603"/>
    <mergeCell ref="A584:A588"/>
    <mergeCell ref="B585:B588"/>
    <mergeCell ref="A589:A593"/>
    <mergeCell ref="B590:B593"/>
    <mergeCell ref="A574:A578"/>
    <mergeCell ref="B574:B578"/>
    <mergeCell ref="A579:A583"/>
    <mergeCell ref="B580:B583"/>
    <mergeCell ref="A563:A567"/>
    <mergeCell ref="B564:B567"/>
    <mergeCell ref="A568:A572"/>
    <mergeCell ref="B569:B572"/>
    <mergeCell ref="A553:A557"/>
    <mergeCell ref="B554:B557"/>
    <mergeCell ref="A558:A562"/>
    <mergeCell ref="B558:B562"/>
    <mergeCell ref="A543:A547"/>
    <mergeCell ref="B544:B547"/>
    <mergeCell ref="A548:A552"/>
    <mergeCell ref="B549:B552"/>
    <mergeCell ref="A533:A537"/>
    <mergeCell ref="B534:B537"/>
    <mergeCell ref="A538:A542"/>
    <mergeCell ref="B539:B542"/>
    <mergeCell ref="A523:A527"/>
    <mergeCell ref="B524:B527"/>
    <mergeCell ref="A528:A532"/>
    <mergeCell ref="B529:B532"/>
    <mergeCell ref="A516:A517"/>
    <mergeCell ref="B516:B517"/>
    <mergeCell ref="A518:A522"/>
    <mergeCell ref="B519:B522"/>
    <mergeCell ref="A512:A513"/>
    <mergeCell ref="B512:B513"/>
    <mergeCell ref="A514:A515"/>
    <mergeCell ref="B514:B515"/>
    <mergeCell ref="A508:A509"/>
    <mergeCell ref="B508:B509"/>
    <mergeCell ref="A510:A511"/>
    <mergeCell ref="B510:B511"/>
    <mergeCell ref="A501:A505"/>
    <mergeCell ref="B502:B505"/>
    <mergeCell ref="A506:A507"/>
    <mergeCell ref="B506:B507"/>
    <mergeCell ref="A491:A495"/>
    <mergeCell ref="B492:B495"/>
    <mergeCell ref="A496:A500"/>
    <mergeCell ref="B497:B500"/>
    <mergeCell ref="A481:A485"/>
    <mergeCell ref="B482:B485"/>
    <mergeCell ref="A486:A490"/>
    <mergeCell ref="B487:B490"/>
    <mergeCell ref="A471:A475"/>
    <mergeCell ref="B472:B475"/>
    <mergeCell ref="A476:A480"/>
    <mergeCell ref="B477:B480"/>
    <mergeCell ref="A461:A465"/>
    <mergeCell ref="B462:B465"/>
    <mergeCell ref="A466:A470"/>
    <mergeCell ref="B467:B470"/>
    <mergeCell ref="A451:A455"/>
    <mergeCell ref="B452:B455"/>
    <mergeCell ref="A456:A460"/>
    <mergeCell ref="B457:B460"/>
    <mergeCell ref="A445:A446"/>
    <mergeCell ref="B445:B446"/>
    <mergeCell ref="A447:A448"/>
    <mergeCell ref="B447:B448"/>
    <mergeCell ref="A449:A450"/>
    <mergeCell ref="B449:B450"/>
    <mergeCell ref="A441:A442"/>
    <mergeCell ref="B441:B442"/>
    <mergeCell ref="A443:A444"/>
    <mergeCell ref="B443:B444"/>
    <mergeCell ref="A437:A438"/>
    <mergeCell ref="B437:B438"/>
    <mergeCell ref="A439:A440"/>
    <mergeCell ref="B439:B440"/>
    <mergeCell ref="A433:A434"/>
    <mergeCell ref="B433:B434"/>
    <mergeCell ref="A435:A436"/>
    <mergeCell ref="B435:B436"/>
    <mergeCell ref="A429:A430"/>
    <mergeCell ref="B429:B430"/>
    <mergeCell ref="A431:A432"/>
    <mergeCell ref="B431:B432"/>
    <mergeCell ref="A425:A426"/>
    <mergeCell ref="B425:B426"/>
    <mergeCell ref="A427:A428"/>
    <mergeCell ref="B427:B428"/>
    <mergeCell ref="A415:A419"/>
    <mergeCell ref="B416:B419"/>
    <mergeCell ref="A420:A424"/>
    <mergeCell ref="B421:B424"/>
    <mergeCell ref="A405:A409"/>
    <mergeCell ref="B406:B409"/>
    <mergeCell ref="A410:A414"/>
    <mergeCell ref="B411:B414"/>
    <mergeCell ref="A395:A399"/>
    <mergeCell ref="B396:B399"/>
    <mergeCell ref="A400:A404"/>
    <mergeCell ref="B401:B404"/>
    <mergeCell ref="A385:A389"/>
    <mergeCell ref="B385:B389"/>
    <mergeCell ref="A390:A394"/>
    <mergeCell ref="B391:B394"/>
    <mergeCell ref="A375:A379"/>
    <mergeCell ref="B376:B379"/>
    <mergeCell ref="A380:A384"/>
    <mergeCell ref="B381:B384"/>
    <mergeCell ref="A365:A369"/>
    <mergeCell ref="B365:B369"/>
    <mergeCell ref="A370:A374"/>
    <mergeCell ref="B370:B374"/>
    <mergeCell ref="A355:A359"/>
    <mergeCell ref="B355:B359"/>
    <mergeCell ref="A360:A364"/>
    <mergeCell ref="B360:B364"/>
    <mergeCell ref="A345:A349"/>
    <mergeCell ref="B345:B349"/>
    <mergeCell ref="A350:A354"/>
    <mergeCell ref="B350:B354"/>
    <mergeCell ref="A335:A339"/>
    <mergeCell ref="B335:B339"/>
    <mergeCell ref="A340:A344"/>
    <mergeCell ref="B340:B344"/>
    <mergeCell ref="A325:A329"/>
    <mergeCell ref="B325:B329"/>
    <mergeCell ref="A330:A334"/>
    <mergeCell ref="B330:B334"/>
    <mergeCell ref="A315:A319"/>
    <mergeCell ref="B315:B319"/>
    <mergeCell ref="A320:A324"/>
    <mergeCell ref="B320:B324"/>
    <mergeCell ref="A305:A309"/>
    <mergeCell ref="B306:B309"/>
    <mergeCell ref="A310:A314"/>
    <mergeCell ref="B310:B314"/>
    <mergeCell ref="A295:A299"/>
    <mergeCell ref="B296:B299"/>
    <mergeCell ref="A300:A304"/>
    <mergeCell ref="B301:B304"/>
    <mergeCell ref="A285:A289"/>
    <mergeCell ref="B286:B289"/>
    <mergeCell ref="A290:A294"/>
    <mergeCell ref="B291:B294"/>
    <mergeCell ref="A275:A279"/>
    <mergeCell ref="B275:B279"/>
    <mergeCell ref="A280:A284"/>
    <mergeCell ref="B281:B284"/>
    <mergeCell ref="A264:A268"/>
    <mergeCell ref="B265:B268"/>
    <mergeCell ref="A269:A273"/>
    <mergeCell ref="B270:B273"/>
    <mergeCell ref="A254:A258"/>
    <mergeCell ref="B255:B258"/>
    <mergeCell ref="A259:A263"/>
    <mergeCell ref="B260:B263"/>
    <mergeCell ref="A243:A245"/>
    <mergeCell ref="B243:B245"/>
    <mergeCell ref="A246:A250"/>
    <mergeCell ref="B246:B250"/>
    <mergeCell ref="A251:A253"/>
    <mergeCell ref="B251:B253"/>
    <mergeCell ref="A233:A237"/>
    <mergeCell ref="B233:B237"/>
    <mergeCell ref="A238:A242"/>
    <mergeCell ref="B238:B242"/>
    <mergeCell ref="A228:A232"/>
    <mergeCell ref="B228:B232"/>
    <mergeCell ref="A213:A217"/>
    <mergeCell ref="B213:B217"/>
    <mergeCell ref="A218:A222"/>
    <mergeCell ref="B218:B222"/>
    <mergeCell ref="A203:A207"/>
    <mergeCell ref="B203:B207"/>
    <mergeCell ref="A208:A212"/>
    <mergeCell ref="B208:B212"/>
    <mergeCell ref="A193:A197"/>
    <mergeCell ref="B193:B197"/>
    <mergeCell ref="A198:A202"/>
    <mergeCell ref="B198:B202"/>
    <mergeCell ref="A183:A187"/>
    <mergeCell ref="B184:B187"/>
    <mergeCell ref="A188:A192"/>
    <mergeCell ref="B188:B192"/>
    <mergeCell ref="A178:A182"/>
    <mergeCell ref="B179:B182"/>
    <mergeCell ref="A158:A162"/>
    <mergeCell ref="B159:B162"/>
    <mergeCell ref="A163:A167"/>
    <mergeCell ref="A168:A171"/>
    <mergeCell ref="B169:B171"/>
    <mergeCell ref="A148:A152"/>
    <mergeCell ref="B149:B152"/>
    <mergeCell ref="A153:A157"/>
    <mergeCell ref="A143:A147"/>
    <mergeCell ref="B144:B147"/>
    <mergeCell ref="A133:A137"/>
    <mergeCell ref="B134:B137"/>
    <mergeCell ref="A138:A142"/>
    <mergeCell ref="B139:B142"/>
    <mergeCell ref="A223:A227"/>
    <mergeCell ref="B223:B227"/>
    <mergeCell ref="G4:G5"/>
    <mergeCell ref="F4:F5"/>
    <mergeCell ref="A4:A5"/>
    <mergeCell ref="B4:B5"/>
    <mergeCell ref="C4:C5"/>
    <mergeCell ref="D4:D5"/>
    <mergeCell ref="E4:E5"/>
    <mergeCell ref="B37:G37"/>
    <mergeCell ref="B38:B40"/>
    <mergeCell ref="B49:G49"/>
    <mergeCell ref="B50:B51"/>
    <mergeCell ref="B70:G70"/>
    <mergeCell ref="B71:B72"/>
    <mergeCell ref="B81:G81"/>
    <mergeCell ref="B7:G7"/>
    <mergeCell ref="B8:B10"/>
    <mergeCell ref="B12:B13"/>
    <mergeCell ref="B11:G11"/>
    <mergeCell ref="B87:G87"/>
    <mergeCell ref="B274:G274"/>
    <mergeCell ref="B573:G573"/>
    <mergeCell ref="B721:G721"/>
    <mergeCell ref="B792:G792"/>
    <mergeCell ref="B797:G797"/>
    <mergeCell ref="A82:A86"/>
    <mergeCell ref="B82:B86"/>
    <mergeCell ref="A41:A42"/>
    <mergeCell ref="B41:B42"/>
    <mergeCell ref="A43:A44"/>
    <mergeCell ref="B43:B44"/>
    <mergeCell ref="A128:A132"/>
    <mergeCell ref="B129:B132"/>
    <mergeCell ref="A118:A122"/>
    <mergeCell ref="B119:B122"/>
    <mergeCell ref="A123:A127"/>
    <mergeCell ref="B124:B127"/>
    <mergeCell ref="A108:A112"/>
    <mergeCell ref="B109:B112"/>
    <mergeCell ref="A113:A117"/>
    <mergeCell ref="B114:B117"/>
    <mergeCell ref="A98:A102"/>
    <mergeCell ref="B98:B102"/>
    <mergeCell ref="A103:A107"/>
    <mergeCell ref="B104:B107"/>
    <mergeCell ref="A88:A92"/>
    <mergeCell ref="B88:B92"/>
    <mergeCell ref="A93:A97"/>
    <mergeCell ref="B94:B97"/>
    <mergeCell ref="A173:A177"/>
    <mergeCell ref="B175:B177"/>
    <mergeCell ref="B2481:G2481"/>
    <mergeCell ref="B2487:G2487"/>
    <mergeCell ref="B1016:G1016"/>
    <mergeCell ref="B2961:G2961"/>
    <mergeCell ref="D2993:F2997"/>
    <mergeCell ref="B2967:G2967"/>
    <mergeCell ref="B1732:G1732"/>
    <mergeCell ref="B1739:G1739"/>
    <mergeCell ref="A1746:A1751"/>
    <mergeCell ref="A1023:A1027"/>
    <mergeCell ref="B1023:B1027"/>
    <mergeCell ref="A1028:A1032"/>
    <mergeCell ref="B1028:B1032"/>
    <mergeCell ref="A1033:A1037"/>
    <mergeCell ref="B1033:B1037"/>
    <mergeCell ref="A1113:A1117"/>
    <mergeCell ref="B1113:B1117"/>
    <mergeCell ref="A1118:A1122"/>
    <mergeCell ref="B1118:B1122"/>
    <mergeCell ref="A1123:A1127"/>
    <mergeCell ref="B1123:B1127"/>
    <mergeCell ref="A1098:A1102"/>
    <mergeCell ref="B1098:B1102"/>
    <mergeCell ref="B1414:G1414"/>
    <mergeCell ref="B1415:B1419"/>
    <mergeCell ref="B1190:G1190"/>
    <mergeCell ref="B1420:B1424"/>
    <mergeCell ref="B1455:B1459"/>
    <mergeCell ref="B1450:B1454"/>
    <mergeCell ref="B1445:B1449"/>
    <mergeCell ref="B1440:B1444"/>
    <mergeCell ref="B1466:G1466"/>
    <mergeCell ref="B1366:G1366"/>
    <mergeCell ref="B1382:G1382"/>
    <mergeCell ref="B1398:G1398"/>
    <mergeCell ref="B1399:B1403"/>
    <mergeCell ref="B1435:B1439"/>
    <mergeCell ref="B1430:B1434"/>
    <mergeCell ref="B1425:B1429"/>
    <mergeCell ref="B1208:B1209"/>
    <mergeCell ref="B1210:B1211"/>
    <mergeCell ref="B1213:B1214"/>
    <mergeCell ref="B1215:B1216"/>
    <mergeCell ref="B1217:B1218"/>
    <mergeCell ref="B1219:B1220"/>
    <mergeCell ref="B1258:B1259"/>
    <mergeCell ref="B1284:B1285"/>
    <mergeCell ref="B1286:B1287"/>
    <mergeCell ref="B1288:B1289"/>
    <mergeCell ref="B1290:B1291"/>
    <mergeCell ref="B1292:B1293"/>
    <mergeCell ref="B1294:B1295"/>
    <mergeCell ref="B1272:B1273"/>
    <mergeCell ref="B1274:B1275"/>
    <mergeCell ref="B1276:B1277"/>
    <mergeCell ref="B1278:B1279"/>
    <mergeCell ref="B1280:B1281"/>
    <mergeCell ref="B1282:B1283"/>
    <mergeCell ref="B1260:B1261"/>
    <mergeCell ref="B1262:B1263"/>
    <mergeCell ref="B1264:B1265"/>
    <mergeCell ref="B1266:B1267"/>
    <mergeCell ref="B1268:B1269"/>
    <mergeCell ref="B1270:B1271"/>
  </mergeCells>
  <pageMargins left="0.39370078740157483" right="0.11811023622047245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2016-05-11T15:10:59Z</dcterms:modified>
</cp:coreProperties>
</file>